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https://cdcr.sharepoint.com/sites/CDCR_Executive_T_RegionIVTeam-MailScanPilotProgram/Shared Documents/RFP Packet (SOW)/ITCPU/"/>
    </mc:Choice>
  </mc:AlternateContent>
  <xr:revisionPtr revIDLastSave="1631" documentId="8_{BADDA76E-1943-44A1-8EA9-767F9693F41C}" xr6:coauthVersionLast="47" xr6:coauthVersionMax="47" xr10:uidLastSave="{E1260F5B-6CF3-4F8D-B112-28576F0A589A}"/>
  <bookViews>
    <workbookView xWindow="28680" yWindow="-120" windowWidth="29040" windowHeight="15720" tabRatio="1000" activeTab="4" xr2:uid="{00000000-000D-0000-FFFF-FFFF00000000}"/>
  </bookViews>
  <sheets>
    <sheet name="Instructions" sheetId="1" r:id="rId1"/>
    <sheet name="ADA" sheetId="2" r:id="rId2"/>
    <sheet name="Mail Facility &amp; Operations" sheetId="3" r:id="rId3"/>
    <sheet name="Scanned Mail Applications" sheetId="4" r:id="rId4"/>
    <sheet name="Customer Support Services" sheetId="8" r:id="rId5"/>
  </sheets>
  <definedNames>
    <definedName name="_xlnm._FilterDatabase" localSheetId="1" hidden="1">ADA!$A$4:$I$19</definedName>
    <definedName name="_xlnm.Print_Area" localSheetId="1">ADA!$A$5:$H$18</definedName>
    <definedName name="_xlnm.Print_Area" localSheetId="4">'Customer Support Services'!$A$1:$F$8</definedName>
    <definedName name="Workflows" localSheetId="0">#REF!</definedName>
    <definedName name="Workflows" localSheetId="3">#REF!</definedName>
    <definedName name="Workflows">#REF!</definedName>
    <definedName name="Z_17451CE9_7ECE_43E8_AAEE_1D6A65918FB8_.wvu.PrintArea" localSheetId="0" hidden="1">Instructions!$A:$B</definedName>
    <definedName name="Z_1C393F63_F20B_44F0_AD93_E8F74B485BB8_.wvu.PrintArea" localSheetId="0" hidden="1">Instructions!$A:$B</definedName>
    <definedName name="Z_5C393FBA_2F1F_43C0_8CEE_0C48B7E4D909_.wvu.Cols" localSheetId="3" hidden="1">'Scanned Mail Applications'!#REF!</definedName>
    <definedName name="Z_5C393FBA_2F1F_43C0_8CEE_0C48B7E4D909_.wvu.FilterData" localSheetId="3" hidden="1">'Scanned Mail Applications'!$A$2:$F$77</definedName>
    <definedName name="Z_64044A81_7D2A_4CA6_B1F9_C8E9BA3DFDE6_.wvu.Cols" localSheetId="3" hidden="1">'Scanned Mail Applications'!#REF!</definedName>
    <definedName name="Z_64044A81_7D2A_4CA6_B1F9_C8E9BA3DFDE6_.wvu.FilterData" localSheetId="3" hidden="1">'Scanned Mail Applications'!$A$2:$F$77</definedName>
    <definedName name="Z_927600B2_AC09_43AC_9879_39CBAF64C7EC_.wvu.PrintArea" localSheetId="0" hidden="1">Instructions!$A:$B</definedName>
    <definedName name="Z_AEBC560A_ECCC_4451_9C2A_E530B696BFA2_.wvu.PrintArea" localSheetId="0" hidden="1">Instructions!$A:$B</definedName>
    <definedName name="Z_D34B9620_B266_481D_B5F6_5332F5B6023A_.wvu.PrintArea" localSheetId="0" hidden="1">Instructions!$A:$B</definedName>
    <definedName name="Z_E374CA8B_F66B_453B_8913_AA9EEEF7A8E7_.wvu.PrintArea" localSheetId="0" hidden="1">Instructions!$A:$B</definedName>
    <definedName name="Z_E8467E80_8288_49C4_8583_5125FD3C2C52_.wvu.PrintArea" localSheetId="0" hidden="1">Instructions!$A:$B</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8" l="1"/>
  <c r="E80" i="4"/>
  <c r="E39" i="3"/>
  <c r="F22" i="2"/>
</calcChain>
</file>

<file path=xl/sharedStrings.xml><?xml version="1.0" encoding="utf-8"?>
<sst xmlns="http://schemas.openxmlformats.org/spreadsheetml/2006/main" count="677" uniqueCount="414">
  <si>
    <t>Exhibit A – Attachment 2 Business Requirements Instructions</t>
  </si>
  <si>
    <t>This workbook must be completed by the Bidder and submitted as part of their Final Proposal.</t>
  </si>
  <si>
    <t>The following worksheets are included in the Exhibit A – Attachment 2 Business Requirements</t>
  </si>
  <si>
    <t>ADA</t>
  </si>
  <si>
    <t>Mail Facility &amp; Operations</t>
  </si>
  <si>
    <t>Scanned Mail Applications</t>
  </si>
  <si>
    <t>Customer Support Services</t>
  </si>
  <si>
    <t>Additional Qualifications</t>
  </si>
  <si>
    <t>The requirements are presented in the following manner.</t>
  </si>
  <si>
    <t>Category</t>
  </si>
  <si>
    <t xml:space="preserve">The high level organization of the Requirements. </t>
  </si>
  <si>
    <t>Req #</t>
  </si>
  <si>
    <t>The unique ID number associated with each Requirement.</t>
  </si>
  <si>
    <t>Function</t>
  </si>
  <si>
    <t>The functional goal category for the Requirements.</t>
  </si>
  <si>
    <t>Requirement Description</t>
  </si>
  <si>
    <t>The description of the actual Requirement.</t>
  </si>
  <si>
    <t>Type</t>
  </si>
  <si>
    <t>The requirement type, as follows:</t>
  </si>
  <si>
    <r>
      <rPr>
        <b/>
        <sz val="11"/>
        <color rgb="FF000000"/>
        <rFont val="Arial"/>
      </rPr>
      <t>(M)</t>
    </r>
    <r>
      <rPr>
        <sz val="11"/>
        <color rgb="FF000000"/>
        <rFont val="Arial"/>
      </rPr>
      <t xml:space="preserve"> - Mandatory; all responsive proposals must meet these requirements.</t>
    </r>
  </si>
  <si>
    <r>
      <rPr>
        <b/>
        <sz val="11"/>
        <color rgb="FF000000"/>
        <rFont val="Arial"/>
      </rPr>
      <t>(M)(S)</t>
    </r>
    <r>
      <rPr>
        <sz val="11"/>
        <color rgb="FF000000"/>
        <rFont val="Arial"/>
      </rPr>
      <t xml:space="preserve"> - Mandatory Scored;  all responsive proposals must meet these requirements. Score is based upon the ability of the Bidder to describe solution functionality identified in the requirement, method to achieve the requirement, and other factors/features. </t>
    </r>
  </si>
  <si>
    <r>
      <rPr>
        <b/>
        <sz val="11"/>
        <color rgb="FF000000"/>
        <rFont val="Arial"/>
      </rPr>
      <t>(NM)(S)</t>
    </r>
    <r>
      <rPr>
        <sz val="11"/>
        <color rgb="FF000000"/>
        <rFont val="Arial"/>
      </rPr>
      <t xml:space="preserve"> - Non-Mandatory Qualifications Scored; desirable qualifications requirement is not mandatory to meet. If it is included, score is based upon the ability of the Bidder to describe solution functionality identified in the requirement, method to achieve the requirement, and other factors/features. </t>
    </r>
  </si>
  <si>
    <t>Maximum Points</t>
  </si>
  <si>
    <t>The maximum points are assigned to each requirement if (M)(S) or (NM)(S) and Pass/Fail (P/F) if the requirement is (M). The total maximum points for Business Requirements is 556 Points.</t>
  </si>
  <si>
    <t>Bidder's Response</t>
  </si>
  <si>
    <t>The Bidder must complete all yellow highlighted cells.</t>
  </si>
  <si>
    <t>Bidder Agrees to Meet Requirement (Yes/No)</t>
  </si>
  <si>
    <t>Bidder shall select either “Yes” or “No” in this column. Note: any proposal which does not include a "Yes" after every Mandatory or Mandatory Scored requirement will be considered non-responsive and disqualified from contract award.</t>
  </si>
  <si>
    <t xml:space="preserve">Describe the Proposed Solution to Meet or Exceed Requirement. </t>
  </si>
  <si>
    <t>Bidders must provide a description of the proposed solution to meet or exceed the requirement. A description must be provided for (M)(S) Mandatory Scored type requirements.  Requirement type specified as (NM)(S) Non-Mandatory Scored are optional; however, no points will be awarded if this column is left blank. References to Marketing Materials or Literature are NOT acceptable.</t>
  </si>
  <si>
    <t>Bidder's Name:</t>
  </si>
  <si>
    <t>Please Select…</t>
  </si>
  <si>
    <t>CATEGORY: ADA</t>
  </si>
  <si>
    <t>Yes</t>
  </si>
  <si>
    <t>No</t>
  </si>
  <si>
    <t>Support Class</t>
  </si>
  <si>
    <t>Bidder Agrees to Meet Requirement
(Y/N)</t>
  </si>
  <si>
    <t>Describe the Proposed Solution to Meet or Exceed Requirement</t>
  </si>
  <si>
    <t>ADA-100</t>
  </si>
  <si>
    <t>ADA Solution Requirements - Scanned Mail (First-Class)</t>
  </si>
  <si>
    <t>ADA-101</t>
  </si>
  <si>
    <t>General</t>
  </si>
  <si>
    <t>Compliance</t>
  </si>
  <si>
    <t>The Solution shall comply with Web Content Accessibility Guidelines (WCAG) version 2.2 Level AA, ensuring accessible user experiences for incarcerated persons, CDCR staff and subcontractors, and vendor staff and subcontractors.
Minimum Capabilities:
• Implement WCAG 2.2 Level AA standards across all user interfaces.
• Ensure consistent accessibility for all supported user roles.
• Maintain accessible interaction patterns across devices and platforms.
• Support updates to maintain compliance as standards evolve.</t>
  </si>
  <si>
    <t>(M)(S)</t>
  </si>
  <si>
    <t>ADA-102</t>
  </si>
  <si>
    <t>Vision Impairment</t>
  </si>
  <si>
    <t>Magnification</t>
  </si>
  <si>
    <t>The Solution shall provide the ability to magnify or enlarge on‑screen content to improve visibility when native device accessibility features are not inherited.
Minimum Capabilities:
• Enable adjustable screen magnification within the application.
• Support enlargement of text, images, and interface components.
• Maintain clarity and usability when magnified.
• Allow users to toggle magnification controls as needed.</t>
  </si>
  <si>
    <t>ADA-103</t>
  </si>
  <si>
    <t>Large Text</t>
  </si>
  <si>
    <t>The Solution shall allow configuration of default text size to support users with vision impairments when native device accessibility features are not inherited.
Minimum Capabilities:
• Provide selectable large‑text display options.
• Ensure consistent scaling across all screens and modules.
• Preserve readability and layout integrity at increased sizes.
• Allow user‑controlled text size adjustments.</t>
  </si>
  <si>
    <t>ADA-104</t>
  </si>
  <si>
    <t>Color Inversion</t>
  </si>
  <si>
    <t>The Solution shall provide color inversion and color filtering options to improve visibility, including support for “dark mode,” when native device accessibility features are not inherited.
Minimum Capabilities:
• Enable user‑selectable color inversion modes.
• Support optional color filters to enhance contrast.
• Maintain consistent readability across all visual elements.
• Apply selected color modes throughout the application.</t>
  </si>
  <si>
    <t>ADA-105</t>
  </si>
  <si>
    <t>High Contrast Text</t>
  </si>
  <si>
    <t>The Solution shall provide enhanced text‑visibility settings, including high‑contrast modes to support users with color‑vision or contrast sensitivities, when native device accessibility features are not inherited.
Minimum Capabilities:
• Provide user‑selectable high‑contrast text options.
• Ensure text remains legible across varied backgrounds.
• Apply high‑contrast settings consistently across the User Interfaces</t>
  </si>
  <si>
    <t>ADA-106</t>
  </si>
  <si>
    <t>Screen Reader/Text-To-Speech</t>
  </si>
  <si>
    <t>The Solution shall provide text‑to‑speech capability that can read aloud all on‑screen text when native device accessibility features are not inherited.
Minimum Capabilities:
• Read aloud all supported content types system‑wide.
• Provide user‑controlled playback options.
• Maintain accurate reading order and focus indicators.</t>
  </si>
  <si>
    <t>ADA-107</t>
  </si>
  <si>
    <t>Vision Impaired</t>
  </si>
  <si>
    <t>Voice Commands</t>
  </si>
  <si>
    <t>The Solution shall provide voice‑command capabilities that allow users to perform navigation and control actions using spoken input when native device accessibility features are not inherited.
Minimum Capabilities:
• Support essential navigation and control via voice commands.
• Provide clear prompts and feedback for supported commands.
• Ensure reliable recognition of common voice inputs.</t>
  </si>
  <si>
    <t>ADA-108</t>
  </si>
  <si>
    <t>Gesture Navigation</t>
  </si>
  <si>
    <t>The Solution shall support intuitive gesture‑based navigation allowing users to perform essential tasks such as selecting options, accessing features, and navigating menus when native device accessibility features are not inherited.
Minimum Capabilities:
• Provide gesture controls for core navigation actions.
• Maintain consistent gesture behavior throughout the application.
• Ensure gestures are usable by individuals with diverse abilities.</t>
  </si>
  <si>
    <t>ADA-109</t>
  </si>
  <si>
    <t>Hearing Impaired</t>
  </si>
  <si>
    <t>Sound Amplification</t>
  </si>
  <si>
    <t>The Solution shall support device sound‑amplification features, including volume‑boosting controls, when native device accessibility features are not inherited.
Minimum Capabilities:
• Provide in‑application access to sound‑amplification controls.
• Support increased volume levels where permitted by device hardware.
• Maintain clear audio output for alerts and system messages.
• Apply amplification settings consistently across all audio elements.</t>
  </si>
  <si>
    <t>ADA-200</t>
  </si>
  <si>
    <t>ADA Offender Documentation &amp; Training</t>
  </si>
  <si>
    <t>Training</t>
  </si>
  <si>
    <t>ADA Tutorials and Instructions</t>
  </si>
  <si>
    <t>The Vendor shall ensure that all tutorials and instructional materials accommodate ADA requirements and reasonable modifications for users with hearing impairments, vision impairments, learning disabilities, or low literacy levels (TABE score below 4.0). Materials shall be provided in accessible formats that support equitable use.
Minimum Capabilities:
• Provide tutorials in alternative formats such as sign language, large‑text content, braille, and voice‑based instructions.
• Ensure instructional materials support diverse learning needs and accessibility requirements.
• Maintain consistency in accessibility across all training modules.
• Update materials as needed to remain compliant with ADA standards and CDCR guidance.
•Upon completion of training, ADA IPs shall be able to utilize the accessibilty features and functionality of the Solution</t>
  </si>
  <si>
    <t>ADA-300</t>
  </si>
  <si>
    <t>Other Requirements</t>
  </si>
  <si>
    <t>ADA-301</t>
  </si>
  <si>
    <t>On-going Compliance</t>
  </si>
  <si>
    <t>The Vendor shall continuously monitor and incorporate new ADA‑compliant functionality as accessibility standards evolve and new technologies become available, ensuring the Solution maintains ongoing adherence to ADA guidelines and best practices.
Minimum Capabilities:
• Track and evaluate emerging accessibility features.
• Integrate updated ADA‑compliant capabilities into the Solution.
• Ensure continued conformance with ADA requirements.
• Document updates and make them available for CDCR review.</t>
  </si>
  <si>
    <t>ADA-302</t>
  </si>
  <si>
    <t>Compliance Specialist</t>
  </si>
  <si>
    <t>The Vendor shall collaborate with CDCR to implement ADA‑compliant accommodations recommended by qualified specialists, ensuring incarcerated persons with disabilities receive equal access to programs and services consistent with legal requirements and court‑ordered outcomes.
Minimum Capabilities:
• Support case‑by‑case accommodation decisions.
• Implement specialist‑recommended accessibility adjustments.
• Ensure access to features equivalent to those available to non‑disabled users.
• Document and track accommodations applied for each recommended adjustment.</t>
  </si>
  <si>
    <t>ADA-303</t>
  </si>
  <si>
    <t>Training - ADA Incarcerated Persons (Implementation)</t>
  </si>
  <si>
    <t>The Vendor shall validate the facility’s ADA population to ensure inclusive training accommodations. The Vendor shall provide on‑site training for disabled incarcerated persons on the use of the IP Web App during go‑live at each facility. Each facility shall receive at least two training sessions during normal business hours. 
Minimum Capabilities:
•On‑site training delivered at facility go‑live.
•Training tailored for accessibility and ADA compliance.
•Scheduling coordinated with CDCR PMs or designated representatives.</t>
  </si>
  <si>
    <t>Total Maximum Points for Business Requirement - ADA</t>
  </si>
  <si>
    <t>CATEGORY: Physical Mail Facility &amp; Operations</t>
  </si>
  <si>
    <t>Bidder Agrees to Meet Requirement
(Yes/No)</t>
  </si>
  <si>
    <t>FAC-100</t>
  </si>
  <si>
    <t>Physical Mail Facility</t>
  </si>
  <si>
    <t>FAC-101</t>
  </si>
  <si>
    <t>Facility - Location</t>
  </si>
  <si>
    <t>The Vendor shall provide and operate a physical mail processing facility that meets CDCR requirements for secure receipt and handling of incoming mail. The facility shall be located within the United States and shall maintain a dedicated PO Box for incoming CDCR mail.
Minimum Capabilities:
• Maintain facility operations within the United States.
• Provide a dedicated PO Box for all CDCR incoming mail.
• Ensure mail routing and receipt processes are consistently managed.
• Log receipt of mail delivered to the PO Box.</t>
  </si>
  <si>
    <t>FAC-102</t>
  </si>
  <si>
    <t>Facility - Security</t>
  </si>
  <si>
    <t>The Vendor shall operate a physical mail processing facility with security controls that ensure safe and compliant handling of CDCR mail, including access control, monitoring, and physical safeguards.
Minimum Capabilities:
• Enforce controlled access with sign‑in and sign‑out procedures.
• Maintain 24/7 video monitoring throughout the facility.
• Implement physical security measures such as two‑person integrity.
• Retain records of access and monitoring activities.</t>
  </si>
  <si>
    <t>FAC-103</t>
  </si>
  <si>
    <t>Facility - Storage</t>
  </si>
  <si>
    <t>The Vendor shall maintain secure storage conditions within the physical mail processing facility to ensure separation and protection of agency‑specific mail and contraband items.
Minimum Capabilities:
• Provide locked and segregated storage for any contraband.
• Maintain locked, segregated containers for multiple agencies, when applicable.
• Ensure restricted access to all stored items.
• Log placement and removal of items from storage.</t>
  </si>
  <si>
    <t>FAC-104</t>
  </si>
  <si>
    <t>Facility - Staff</t>
  </si>
  <si>
    <t>The Vendor shall staff the physical mail processing facility with personnel directly employed by the Vendor and ensure all staff meet CDCR background requirements.
Minimum Capabilities:
• Employ facility staff directly (no subcontracted or staffing‑agency personnel).
• Conduct background checks initially and at defined re‑check intervals.
• Vendor staff complete CDCR Form 2189 to identify incarcerated relatives or associates.
• Maintain records of staff screening and eligibility.
• Ensure staff are trained in facility operations and CDCR requirements.</t>
  </si>
  <si>
    <t>FAC-105</t>
  </si>
  <si>
    <t>Facility - Safety</t>
  </si>
  <si>
    <t>The Vendor shall maintain safety controls within the physical mail processing facility to ensure secure and compliant handling of mail and contraband.
Minimum Capabilities:
• Provide dedicated workstations for opening and inspecting mail.
• Implement safety practices for contraband handling, including negative air pressure or designated safe zones.
• Supply appropriate personal protective equipment.
• Maintain documentation of safety procedures and staff training.</t>
  </si>
  <si>
    <t>FAC-106</t>
  </si>
  <si>
    <t>Facility - Receiving First-Class Mail (Physical Mail)</t>
  </si>
  <si>
    <t>The Vendor shall ensure the physical mail processing facility can receive, intake, and screen all First‑Class Mail addressed to incarcerated persons in accordance with California Code of Regulations Title 15 requirements, including weight, format, and prohibited content restrictions.
Minimum Capabilities:
• Accept all eligible First‑Class Mail as defined in California Code of Regulations Title 15 § 3133 
• Accept and sign off on receipt of "Certified" first-class mail 
• Accept and sign off on GLS (Professional Courier Service) Overnight forwarded First-Class Mail from Institutions yet to transtion to scanned mail
• Maintain an intake log of all exceptions and non‑qualifying mail.</t>
  </si>
  <si>
    <t>FAC-107</t>
  </si>
  <si>
    <t>Facility - Disposal</t>
  </si>
  <si>
    <t>The Vendor shall dispose of physical mail that has exceeded the approved retention period by using secure destruction methods that render personal information unreadable or indecipherable.
Minimum Capabilities:
• Shred, burn, or pulverize physical mail to meet destruction requirements.
• Maintain records of all disposal actions.
• Ensure disposal processes comply with CDCR security standards.
• Control and document chain‑of‑custody until destruction is complete.</t>
  </si>
  <si>
    <t>PMP-200</t>
  </si>
  <si>
    <t>Physical Mail Processing</t>
  </si>
  <si>
    <t>PMP-201</t>
  </si>
  <si>
    <t>Processing - Volume</t>
  </si>
  <si>
    <t>The Solution must be capable of processing the full volume of incoming physical mail required for CDCR incarcerated first-class mail operations, including both Proof‑of‑Concept and statewide workloads.
Minimum Capabilities:
• Process the full volume of incoming physical mail for the Proof‑of‑Concept at RJD. (Currently approximately 11,600 mail pieces monthly)
• Process the full volume of incoming physical mail for the statewide deployment. (Currently approximately 465,000 mail pieces monthly)
• The maximum weight for a "large flat" First-Class letter is 13 ounces (approx 60-70 pages)
• Log processing totals for reporting and capacity management.</t>
  </si>
  <si>
    <t>PMP-202</t>
  </si>
  <si>
    <t>Processing - Timely Delivery of Mail</t>
  </si>
  <si>
    <t>The Solution must sort digital copies of First-Class Mail as soon as possible, but no later than three (3) calendar days from receipt at the contractor’s mail processing facility until appropriately routing into one of the four following categories:
1. Allowed Mail
2. Flagged for Review Queue
3. Exception Handling
4. Potential Controlled Substance Detected
Minimum Capabilities:
• Ensure the three (3) day delivery clock is not paused for internal processing, automated screening, or Flagged for Review routing.
• Log receipt, processing, and delivery/sorting timestamps.</t>
  </si>
  <si>
    <t>PMP-203</t>
  </si>
  <si>
    <t>Processing - Exception Handling</t>
  </si>
  <si>
    <t>The Solution shall provide full exception‑handling capabilities for incoming first‑class mail that cannot be processed through the standard scanned mail and digital delivery workflow. The Solution shall detect mail items that contain materials beyond hand‑ or typewritten content, photos etc. and shall process these items according to the business rules defined in the detailed exception requirements.
Minimum capabilities:
• Identify and classify mail items requiring exception handling based on their contents.
• Perform all applicable exception‑handling steps, including but not limited to: labeling, forwarding, return‑to‑sender actions, generating notifications, and logging all activities for audit purposes.</t>
  </si>
  <si>
    <t>PMP-204</t>
  </si>
  <si>
    <t>Processing - Damaged First-Class Mail</t>
  </si>
  <si>
    <t>Minimum Capabilities
• Identify and flag mail items which were damaged either upon receipt from USPS or during the Mail Scanning Process at the Vendors Facility
• Notify the Incarcerated Person 
• Envelope Damaged and Addressee Illegible - return to sender
• Contents Damaged / Incomplete - Scan contents but notify IP as recieved damaged and/or damaged during scanning</t>
  </si>
  <si>
    <t>XHF-300</t>
  </si>
  <si>
    <t>Exception Handling Workflows - Forwarding</t>
  </si>
  <si>
    <t>XHF-301</t>
  </si>
  <si>
    <t>Exception Handling - Forwarding</t>
  </si>
  <si>
    <t>The Solution shall support an exception‑handling process for physical mail that must be forwarded rather than digitally processed. The Solution shall identify mail requiring forwarding to CDCR institutions, law enforcement, or other investigative entities, provide appropriate workflows, notifications, and audit logging.
Minimum Capabilities
• Identify and flag mail items requiring physical forwarding based on content or screening criteria.
• Provide a forwarding workflow separate from the standard digital mail process.
• Forward to the appropriate CDCR Institution etc. via "Certified" First-Class mail to ensure trackability
• Maintain chain‑of‑custody records in accordance with CDCR policy
• Generate notifications and handling instructions for designated staff.</t>
  </si>
  <si>
    <t>XHF-302</t>
  </si>
  <si>
    <t>Forwarding - CDCR Staff Request Forward</t>
  </si>
  <si>
    <t xml:space="preserve">The Solution shall provide the capability for authorized CDCR staff to request any specific mail item or batch of physical mail pieces to be forwarded to the Institution or other applicable departmental or partner agency address
Minimum Capabilities:
• Receive "Request to Forward" from authorized CDCR Staff
• Forward identified contraband items to Local Law Enforcement.
• Notify authorized CDCR staff with item details.
</t>
  </si>
  <si>
    <t>XHF-303</t>
  </si>
  <si>
    <t>Forwarding - Contraband</t>
  </si>
  <si>
    <t xml:space="preserve">The Solution shall screen incoming physical mail for contraband in accordance with California Code of Regulations Title 15, § 3006, and any mail containing contraband shall be immediately forwarded to Local Law Enforcement with notification sent to authorized CDCR staff.
Minimum Capabilities:
• Detect contraband based on CDCR policy and screening criteria.
• Place mail items / detected illegal contraband in secure physical storage.
• Notify authorized CDCR ISU &amp; OCS with item details, and status as pending drug test with Local Law Enforcement.
• Notify Local Law Enforcement of detected contraband items awaiting pick up, testing, and investigation as applicable.
</t>
  </si>
  <si>
    <t>XHF-304</t>
  </si>
  <si>
    <t>Forwarding - Funds Enclosed</t>
  </si>
  <si>
    <r>
      <t xml:space="preserve">The Solution shall screen incoming physical mail for funds or negotiable instruments that must be forwarded directly to the institution, and such items shall not be scanned or digitally delivered to the incarcerated person.
Minimum Capabilities:
• Contents (physical money order etc) must not be scanned and digitally delivered to the IP communication tablet
</t>
    </r>
    <r>
      <rPr>
        <sz val="10"/>
        <rFont val="Arial"/>
        <family val="2"/>
      </rPr>
      <t xml:space="preserve">• Envelope must be scanned and digitally delivered to the IP communication tablet for proof of receipt
• IP notification that contents were forwarded to the institution per CDCR policy for "Funds Enclosed" 
</t>
    </r>
    <r>
      <rPr>
        <sz val="10"/>
        <color theme="1"/>
        <rFont val="Arial"/>
        <family val="2"/>
      </rPr>
      <t>• Forward identified items to the institution for appropriate handling.
• Notify authorized CDCR staff with item details.</t>
    </r>
  </si>
  <si>
    <t>XHF-305</t>
  </si>
  <si>
    <t>Forwarding - Paroled</t>
  </si>
  <si>
    <t>The Solution shall support forwarding of physical First‑Class mail addressed to individuals who have paroled, routing such mail to the designated CDCR Parole Region address with the required “Paroled Region #____” label applied.
Minimum Capabilities:
• Forward mail to the appropriate Parole Region address.
• Notify authorized CDCR staff and record forwarding actions.</t>
  </si>
  <si>
    <t>XHF-306</t>
  </si>
  <si>
    <t>Forwarding - Sensitive Documents</t>
  </si>
  <si>
    <t xml:space="preserve">The Solution shall screen incoming physical mail for sensitive documents that must be forwarded directly to the institution and shall not scan or digitally deliver these items to the incarcerated person.
Minimum Capabilities:
• Contents (senstive / government issued document etc) must not be scanned and digitally delivered to the IP communication tablet
• Envelope must be scanned and digitally delivered to the IP communication tablet for proof of receipt
• IP notification that contents were forwarded to the institution per CDCR policy for "Sensitive Document" 
• Forward identified documents to the institution for proper handling.
• Notify authorized CDCR staff with item details.
</t>
  </si>
  <si>
    <t>XHF-307</t>
  </si>
  <si>
    <t>Forwarding - Social Security, Veterans Affairs, Welfare Benefits</t>
  </si>
  <si>
    <t xml:space="preserve">The Solution shall screen incoming physical mail for benefit‑related checks or documents and forward such items directly to the institution, as these materials shall not be scanned or digitally delivered to the incarcerated person.
Minimum Capabilities:
• Contents (benefits instrument etc) must not be scanned and digitally delivered to the IP communication tablet
• Envelope must be scanned and digitally delivered to the IP communication tablet for proof of receipt
• IP notification that contents were forwarded to the institution per CDCR policy for "Benefits" 
• Forward identified items to the institution for appropriate processing.
• Notify authorized CDCR staff with item details.
</t>
  </si>
  <si>
    <t>XHF-308</t>
  </si>
  <si>
    <t>Forwarding - Mixed Correspondence and Funds / Sensitive Docs / Benefits</t>
  </si>
  <si>
    <r>
      <t xml:space="preserve">The Solution shall screen incoming physical mail to identify any mail pieces that contain both standard correspondence (handwritten or typed pages, photos, etc.) </t>
    </r>
    <r>
      <rPr>
        <b/>
        <sz val="10"/>
        <color theme="1"/>
        <rFont val="Arial"/>
        <family val="2"/>
      </rPr>
      <t>and</t>
    </r>
    <r>
      <rPr>
        <sz val="10"/>
        <color theme="1"/>
        <rFont val="Arial"/>
        <family val="2"/>
      </rPr>
      <t xml:space="preserve"> items requiring exception handling. The Solution shall separate the correspondence for scanning and digital delivery, while routing the exception‑handling portion into the appropriate workflow.
Minimum Capabilities:
• Identify and separate the exception handling items per the applicable workflow (e.g., funds, sensitive documents, benefits).
• Indentify and separate correspondence items to follow the normal scanning/digital delivery process
• Mixed contents (funds/sensitive docs/benefits instrument etc) must not be scanned and digitally delivered to the IP communication tablet
• Envelope must be scanned and digitally delivered to the IP communication tablet for proof of receipt
• IP notification that contents were forwarded to the institution per CDCR policy for "Funds/Sensitive docs/Benefits instrument etc" 
• Notify authorized CDCR staff of the separation and routing actions.</t>
    </r>
  </si>
  <si>
    <t>XHR-300</t>
  </si>
  <si>
    <t>Exception Handling Workflows - Return to Sender</t>
  </si>
  <si>
    <t>XHR-301</t>
  </si>
  <si>
    <t>Exception Handling - Return to Sender</t>
  </si>
  <si>
    <t>The Solution shall support an exception‑handling process for mail that must be immediately returned to sender rather than processed digitally. The Solution shall identify such items during screening and provide workflows, notifications, and logging to manage Return‑to‑Sender actions.
Minimum Capabilities:
• Identify and flag mail requiring Return‑to‑Sender based on screening criteria.
• Provide a Return‑to‑Sender workflow separate from the standard digital mail process.
• Generate clear handling instructions and notifications for staff.
• Maintain chain‑of‑custody records consistent with CDCR policy.</t>
  </si>
  <si>
    <t>XHR-302</t>
  </si>
  <si>
    <t>Return to Sender - Agency Transfer</t>
  </si>
  <si>
    <t>The Solution shall identify incoming physical mail addressed to an incarcerated person who has been transferred to another agency or jurisdiction, and such mail shall be immediately Returned to Sender with notification sent to authorized CDCR staff.
Minimum Capabilities:
• Automatically route mail to the Return to Sender workflow.
• Notify authorized CDCR staff with item details.</t>
  </si>
  <si>
    <t>XHR-303</t>
  </si>
  <si>
    <t>Return to Sender - Cash</t>
  </si>
  <si>
    <t xml:space="preserve">The Solution shall identify incoming physical mail that contains prohibited monetary items and shall immediately Return the mail to Sender with notification sent to authorized CDCR staff.
Minimum Capabilities:
• Automatically route such mail to the Return to Sender workflow.
• Notify authorized CDCR staff with item details.
</t>
  </si>
  <si>
    <t>XHR-304</t>
  </si>
  <si>
    <t>Return to Sender - Discharged from CDCR</t>
  </si>
  <si>
    <t xml:space="preserve">The Solution shall identify physical First‑Class mail addressed to individuals who have been discharged from CDCR custody, and such mail shall be Returned to Sender with the designation “Addressee Unknown,” consistent with CDCR policy and USPS requirements.
Minimum Capabilities:
• Automatically route such mail to the Return to Sender workflow.
• Notify authorized CDCR staff with item details.
</t>
  </si>
  <si>
    <t>XHR-305</t>
  </si>
  <si>
    <t>Return to Sender - Incorrectly Addressed</t>
  </si>
  <si>
    <t>The Solution shall identify incoming physical mail that is incorrectly addressed or contains insufficient information for routing to an incarcerated person, and such mail shall be immediately Returned to Sender with notification sent to authorized CDCR staff.
Minimum Capabilities:
• Route incorrectly addressed mail to the Return to Sender workflow.
• Notify authorized CDCR staff with item details.</t>
  </si>
  <si>
    <t>XHR-306</t>
  </si>
  <si>
    <t>Return to Sender - IP Out to Court</t>
  </si>
  <si>
    <t xml:space="preserve">The Solution shall reference the SOMS / PINS feed - if physical mail is received for Incarcerated Persons who are found to be Out-to-Court based on the SOMS / PINS feed then their physical mail shall be returned to sender until they are back at the institution.
Minimum Capabilities: 
• Routing notification to designated Mailroom staff
• Reference SOMS/PINS feed and automatically Return to Sender </t>
  </si>
  <si>
    <t>XHT-000</t>
  </si>
  <si>
    <t>Exception Handling - IP Transfer (During POC &amp; Statewide Transition)</t>
  </si>
  <si>
    <t>XHT-001</t>
  </si>
  <si>
    <t>The Solution shall support an exception‑handling process for physical mail addressed to an IP at an institution still using physical mail but the IP has since been transferred to an institution using the scanned mail solution. These mail items must be immediately forwarded to the vendor hosted physical mail processing facility. The Solution shall be capable of receiving forwarded physical mail for IP transfers where applicable via GLS overnight
Minimum Capabilities:
• Physical address (MUST NOT BE A PO Box)
• Generate clear handling instructions and notifications for staff.
• Maintain chain‑of‑custody records consistent with CDCR policy.
• Log all IP transfer exception handling for future audit</t>
  </si>
  <si>
    <t>RT-400</t>
  </si>
  <si>
    <t>Physical Mail Retention</t>
  </si>
  <si>
    <t>RT-401</t>
  </si>
  <si>
    <t>Retention - Baseline (Physical)</t>
  </si>
  <si>
    <t>The Solution shall retain the physical copy of all incoming scanned mail—including envelopes, pages, photos, and any other associated elements—for a minimum of ninety (90) days from the date of receipt, in accordance with CDCR retention policy. Physical retention processes shall ensure secure storage, chain‑of‑custody integrity, and controlled access throughout the retention period.
Minimum Capabilities:
• Maintain secure, segregated physical storage for all retained mail items.
• Preserve envelopes, pages, photos, and supplemental materials as part of the physical record.
• Ensure chain‑of‑custody protections, including logged access, movement, or handling of stored items.
• Provide clear visibility to authorized CDCR staff regarding retention status and aging timelines.
• Automatically identify items approaching 90‑day expiration and prepare them for policy‑compliant disposition.
• Maintain audit logs capturing storage, access, and final disposition actions for all retained physical mail.</t>
  </si>
  <si>
    <t>Total Maximum Points for Business Requirement - Mail Facility &amp; Operations</t>
  </si>
  <si>
    <t>CATEGORY: Scanned Mail Applications</t>
  </si>
  <si>
    <t>SMP-100</t>
  </si>
  <si>
    <t>Scanned Mail Platform - Processing</t>
  </si>
  <si>
    <t>SMP-101</t>
  </si>
  <si>
    <t>Limitations</t>
  </si>
  <si>
    <t xml:space="preserve">The Solution shall impose no artificial limitations on (a) the number of inbound First‑Class mail pieces processed and (b) the number of senders from whom an incarcerated person may receive mail. Capacity and performance shall scale elastically to meet CDCR demand without throttling, quota enforcement, or sender restrictions beyond policy‑directed controls.
Minimum Capabilities:
•No hard limits on per‑day, per‑facility, or per‑recipient mail processing volumes.
•No restrictions on the number of distinct senders per incarcerated person, except those explicitly designated by CDCR policy or lawful order.
•Operational dashboards and alerts for capacity monitoring </t>
  </si>
  <si>
    <t>SMP-102</t>
  </si>
  <si>
    <t>Scanned Mail - Sorting</t>
  </si>
  <si>
    <t xml:space="preserve">The Solution shall perform automated screening and classification of scanned mail items and route each item to either Allowed Mail or Flagged for Review. Classification rules shall be configurable by authorized CDCR staff, apply immediately upon update, and operate without service interruption.
Minimum Capabilities:
•Rule‑based and/or ML‑assisted classification with deterministic routing outcomes.
</t>
  </si>
  <si>
    <t>SMP-103</t>
  </si>
  <si>
    <t>Scanned Mail - Allowed Mail</t>
  </si>
  <si>
    <t>The Solution shall automatically route items classified as Allowed Mail to the Incarcerated Person Web App for secure viewing, consistent with CDCR timeliness, privacy, and chain‑of‑custody standards.
Minimum Capabilities:
•Automatic delivery to the IP Web App upon approval or automated classification as Allowed.
•Authorized CDCR Staff must be able to retroactively review, redact, or entirely disapprove any Allowed Mail
•Compatibility with incarcerated‑person notification settings where permitted by policy.</t>
  </si>
  <si>
    <t>SMP-104</t>
  </si>
  <si>
    <t>Scanned Mail - Flagged for Review</t>
  </si>
  <si>
    <t>The Solution shall automatically route scanned mail that meets flagging criteria to a Flagged for Review queue for authorized CDCR staff to accept, reject, or censor prior to delivery. Queue behavior shall support role‑based workflows and audit requirements.
Minimum Capabilities:
•Event‑driven routing of flagged items to review queues by facility, region, or statewide team.
•Includes field / indicator of reason for routing to "Flagged for Review" queue (i.e. Photo, Disallowed/Disturbing Content, 1074, Watchword etc.)
•Configurable reviewer assignment and escalation rules.</t>
  </si>
  <si>
    <t>SMP-105</t>
  </si>
  <si>
    <t>Scanned Mail - Photos</t>
  </si>
  <si>
    <t>The Solution shall screen all scanned mail for the presence of photos or image content and automatically route such items to the Flagged for Review queue for mandatory CDCR approval prior to delivery.
Minimum Capabilities:
•Automatic, immediate routing to the Flagged for Review queue when photos are present.</t>
  </si>
  <si>
    <t>SMP-106</t>
  </si>
  <si>
    <t>Scanned Mail - Keywords, Threats (ISU)</t>
  </si>
  <si>
    <t>The Solution shall screen all scanned mail for keywords and threat indicators defined by CDCR and automatically route any matches to the Flagged for Review queue prior to delivery.
Minimum Capabilities:
•Administrative tools for CDCR to create, maintain, and version keyword lists (including multilingual terms).
•Immediate application of list updates without downtime.</t>
  </si>
  <si>
    <t>SMP-107</t>
  </si>
  <si>
    <t>Scanned Mail - Encoded Messages (ISU)</t>
  </si>
  <si>
    <t xml:space="preserve">The Solution shall screen scanned mail for patterns indicative of encoded or concealed messaging (e.g., substitution patterns, steganographic hints, cipher‑like constructs) and automatically route suspected items to the Flagged for Review queue for staff analysis.
Minimum Capabilities:
•Clear reviewer workflows for triage, notes, and escalation.
•why it was flagged for review </t>
  </si>
  <si>
    <t>(NM)(S)</t>
  </si>
  <si>
    <t>SMP-108</t>
  </si>
  <si>
    <t>Scanned Mail - Non-English Mail</t>
  </si>
  <si>
    <t>The Solution shall identify scanned mail written entirely in languages other than English and automatically route such items to the Flagged for Review queue, enabling downstream translation and review per CDCR policy.
Minimum Capabilities:
•Immediate routing of non‑English items to Flagged for Review including:
- OCR transcription in original foreign language
- Translation of OCR transcription to English</t>
  </si>
  <si>
    <t>SMP-109</t>
  </si>
  <si>
    <t>Scanned Mail - Monitored Mail Recipient</t>
  </si>
  <si>
    <t>The Solution shall screen all scanned mail addressed to an incarcerated person who is flagged as a Monitored Mail Recipient and automatically route such items to the Flagged for Review queue. Recipient flags shall be durable and support staff notes.
Minimum Capabilities:
•Immediate routing of Monitored Mail Recipient items to Flagged for Review.
•Monitored incarcerated persons must not be notified of being monitored and their scanned mail being reviewed</t>
  </si>
  <si>
    <t>SMP-110</t>
  </si>
  <si>
    <t>Scanned Mail - Monitored Mail Sender</t>
  </si>
  <si>
    <t>The Solution shall screen all scanned mail from senders flagged as Monitored and automatically route such items to the Flagged for Review queue. Sender flags shall be durable and support staff notes. Indicators include, but are not limited to:
• Return address contains the name or address of a Monitored Mail Sender
• Message text indicates the name or address of a Monitored Mail Sender
Minimum Capabilities:
•Immediate routing of Monitored Mail Sender items to Flagged for Review.
•Administrative tools for CDCR to flag senders and include notes.</t>
  </si>
  <si>
    <t>SMP-111</t>
  </si>
  <si>
    <t>Scanned Mail - Disturbing or Offensive Content</t>
  </si>
  <si>
    <t>The Solution shall screen scanned mail for disturbing or offensive content per California Code of Regulations, Title 15, § 3135, and automatically route identified items to the Flagged for Review queue prior to delivery.
Minimum Capabilities:
•Configurable content rules aligned with California Code of Regulations Title 15 § 3135, § 3006, and CDCR directives.
•Reviewer tools to confirm, annotate, accept, reject, or censor content as permitted by policy.</t>
  </si>
  <si>
    <t>SMP-112</t>
  </si>
  <si>
    <t>Scanned Mail - Correspondence between Incarcerated, Parolees, and Probationers</t>
  </si>
  <si>
    <t>The Solution shall screen scanned mail for correspondence involving incarcerated persons, parolees, or probationers and automatically route such items to the Flagged for Review queue prior to delivery. Indicators include, but are not limited to:
• Return address contains a correctional facility reference and/or housing location 
• Return address contains an incarcerated‑person identifier (CDCR#)
• Return address name matches the name of a currently incarcerated person, parolee, probationer
• Correspondence includes 1074 form
Minimum Capabilities:
•Reviewer workflows to validate indicators and determine disposition.</t>
  </si>
  <si>
    <t>SMP-113</t>
  </si>
  <si>
    <t>Scanned Mail - Trend Identification &amp; Analysis (ISU)</t>
  </si>
  <si>
    <t xml:space="preserve">The Solution shall identify content or sender/recipient trends within scanned mail and notify CDCR staff or route related items to the Flagged for Review queue as configured. Trends may include repeated keywords, coordinated messaging, sender clustering, or other patterns defined by CDCR.
Minimum Capabilities:
•Alerts to designated staff with context (affected items, time windows, facilities).
</t>
  </si>
  <si>
    <t>SMI-200</t>
  </si>
  <si>
    <t>Scanned Mail Platform - Incarcerated Person End User Application</t>
  </si>
  <si>
    <t>SMI-205</t>
  </si>
  <si>
    <t>Notifications</t>
  </si>
  <si>
    <t>The Solution shall provide configurable notification modalities (e.g., banner, bubble, sound, vibrate, flashing light) for incarcerated persons, with behavior customizable per user and/or inheriting device OS settings where appropriate.
Minimum Capabilities:
•	Per user notification configuration with role appropriate defaults.
•	Accessibility friendly notification patterns aligned with ADA guidance.</t>
  </si>
  <si>
    <t>SMI-206</t>
  </si>
  <si>
    <t>Notifications - Exception Handling Workflows</t>
  </si>
  <si>
    <t>The Solution shall support Incarcerated Persons to receive a notification when whenever physical mail is processed using exception handling workflows.
Minimum Capabilities:
• Generate notification to IP when exception workflows are triggered.
• Notification: Physical document was identified and forwarded to the institution
• IP receives notification of any exception handling actions taken within 1 business day</t>
  </si>
  <si>
    <t>SMI-207</t>
  </si>
  <si>
    <t>Notifications - Allowed Mail</t>
  </si>
  <si>
    <t>The Solution shall notify the incarcerated person when new Allowed Mail is available to open, presenting clear and accessible prompts within the IP Web App.
Minimum Capabilities:
•	Triggered alerts on approval/delivery events with configurable modalities.</t>
  </si>
  <si>
    <t>SMI-208</t>
  </si>
  <si>
    <t>Notifications - Custom Alerts</t>
  </si>
  <si>
    <t xml:space="preserve">The Solution shall support custom notification configurations for incarcerated persons, either via CDCR administrative controls or Vendor supported configuration changes, subject to CDCR approval.
Minimum Capabilities:
•	Administrative tools to define custom notification rules and timings.
•	Per facility and per population configuration with immediate effect.
</t>
  </si>
  <si>
    <t>SMI-209</t>
  </si>
  <si>
    <t>Viewing - Allowed Mail</t>
  </si>
  <si>
    <t>The Solution shall provide secure viewing of Allowed Mail within the IP Web App, including envelopes (front/back), handwritten/typed pages (front/back), and photos (front/back), with controls to paginate, zoom, and navigate multi page items.
Minimum Capabilities:
•Scanned mail item(s) are automatically routed to appropriate IP for viewing upon classification as Allowed either by configured rules or CDCR Staff</t>
  </si>
  <si>
    <t>SMI-210</t>
  </si>
  <si>
    <t>Notifications - Disallowed Mail</t>
  </si>
  <si>
    <t>The Solution shall support incarcerated persons to receive a notification when scanned mail has been reviewed by CDCR Staff and classified as Disallowed Mail and that the mail will automatically be dispositioned (shredded / destroyed) after the physical retention period.
Minimum Capabilities:
•	Notification surfaced in IP Web App upon CDCR Staff rejection / classification of the scanned mail item(s) as Disallowed includes: 
-Notice of scanned mail rejected for disallowed content
-Name of Custody Staff Authority who performed the review
-Ability to include reason for the rejection
-Physical Mail item(s) will be automatically shredded after 90 days</t>
  </si>
  <si>
    <t>SMI-211</t>
  </si>
  <si>
    <t>Notifications - Non-English Mail</t>
  </si>
  <si>
    <t>The Solution shall support incarcerated persons to receive a notification when scanned mail has been reviewed by CDCR Staff and classified as Non-English Mail and that the scanned mail delivery is pending further review up to 30 days from the received date.
Minimum Capabilities:
•	Notification surfaced in IP Web App upon CDCR Staff classification of the scanned mail item(s) as Non-English includes: 
-Notice of scanned mail flagged for Non-English is pending further review up to 30 days
-Name of Custody Staff Authority who classified the scanned mail as Non-English
-Physical Mail item(s) will be automatically shredded after 90 days</t>
  </si>
  <si>
    <t>SMI-212</t>
  </si>
  <si>
    <t>Storage - Allowed Mail (Baseline)</t>
  </si>
  <si>
    <t>The Solution shall allow incarcerated persons to store and view their historical Allowed Mail for two (2) years, with tools to manage items (view, delete individual items, and flagged multi selection delete), consistent with CDCR retention and privacy policies.
Minimum Capabilities:
•	Two year accessible storage of Allowed Mail for each user.
•	User controls to view and delete items (including multi select).
•	Clear warnings and confirmations prior to permanent deletion.
•	Auditability of user storage actions (delete/view) for investigative purposes.</t>
  </si>
  <si>
    <t>SMI-213</t>
  </si>
  <si>
    <t>Storage - Allowed Mail (3 Years)</t>
  </si>
  <si>
    <r>
      <t xml:space="preserve">The Solution should provide an optional configuration enabling incarcerated persons to store and view Allowed Mail for three (3) years. </t>
    </r>
    <r>
      <rPr>
        <b/>
        <sz val="10"/>
        <color theme="1"/>
        <rFont val="Arial"/>
        <family val="2"/>
      </rPr>
      <t>The Vendor shall provide a cost estimate for this extended storage option.</t>
    </r>
    <r>
      <rPr>
        <sz val="10"/>
        <color theme="1"/>
        <rFont val="Arial"/>
        <family val="2"/>
      </rPr>
      <t xml:space="preserve">
Minimum Capabilities:
•	Configurable 3 year storage per CDCR direction.
•	Capacity planning and performance assurances for extended retention.
•	Export and migration tooling aligned to CDCR archival needs.
•	Cost and Service Level Agreement (SLA) impacts documented and presented to CDCR. </t>
    </r>
  </si>
  <si>
    <t>SMI-214</t>
  </si>
  <si>
    <t>Storage - Allowed Mail (5 Years)</t>
  </si>
  <si>
    <r>
      <t xml:space="preserve">The Solution should provide an optional configuration enabling incarcerated persons to store and view Allowed Mail for five (5) years. </t>
    </r>
    <r>
      <rPr>
        <b/>
        <sz val="10"/>
        <color theme="1"/>
        <rFont val="Arial"/>
        <family val="2"/>
      </rPr>
      <t>The Vendor shall provide a cost estimate for this extended storage option.</t>
    </r>
    <r>
      <rPr>
        <sz val="10"/>
        <color theme="1"/>
        <rFont val="Arial"/>
        <family val="2"/>
      </rPr>
      <t xml:space="preserve">
Minimum Capabilities:
•	Configurable 5 year storage per CDCR direction.
•	Capacity/performance assurances for longer retention.
•	Export, backup, and integrity protections consistent with policy.
•	Documented cost and Service Level Agreement (SLA) considerations. </t>
    </r>
  </si>
  <si>
    <t>SMI-215</t>
  </si>
  <si>
    <t>Storage - Allowed Mail (7 Years)</t>
  </si>
  <si>
    <r>
      <t xml:space="preserve">The Solution should provide an optional configuration enabling incarcerated persons to store and view Allowed Mail for seven (7) years. </t>
    </r>
    <r>
      <rPr>
        <b/>
        <sz val="10"/>
        <color theme="1"/>
        <rFont val="Arial"/>
        <family val="2"/>
      </rPr>
      <t>The Vendor shall provide a cost estimate for this extended storage option.</t>
    </r>
    <r>
      <rPr>
        <sz val="10"/>
        <color theme="1"/>
        <rFont val="Arial"/>
        <family val="2"/>
      </rPr>
      <t xml:space="preserve">
Minimum Capabilities:
•	Configurable 7 year storage setting per CDCR policy direction.
•	Proven durability, integrity, and retrieval performance at 7 year horizon.
•	Export and chain of custody metadata preserved for the full term.
•	Documented cost and Service Level Agreement (SLA) changes presented for approval.</t>
    </r>
  </si>
  <si>
    <t>SMI-216</t>
  </si>
  <si>
    <t>Incarcerated Person Request - Print Allowed Mail</t>
  </si>
  <si>
    <t>The Solution shall allow incarcerated persons to request printed copies of Allowed Mail (handwritten/typed pages, photos, envelopes) with color or black and white options. Print fulfillment shall occur via the mailroom at the incarcerated person’s expense, consistent with CDCR policy.
Minimum Capabilities:
•	Routing to a Print Request review queue for CDCR staff approval.
•	Workflow (requested → approved/rejected → printed → delivered).</t>
  </si>
  <si>
    <t>SMI-217</t>
  </si>
  <si>
    <t>Incarcerated Person Request - Rescan</t>
  </si>
  <si>
    <t>The Solution shall allow incarcerated persons to request a rescan of Allowed Mail if original scan quality is poor or content appears missing. Rescan requests shall be routed to Vendor staff for validation and action.
Minimum Capabilities:
•	In app rescan request with rationale and affected item/page references.
•	Vendor Staff workflow to review and initiate rescanning.</t>
  </si>
  <si>
    <t>SMI-218</t>
  </si>
  <si>
    <t>Audit Log - Incarcerated Person Activity</t>
  </si>
  <si>
    <t xml:space="preserve">The Solution shall provide comprehensive audit logs of incarcerated person scanned mail activity, accessible to authorized CDCR staff.
Minimum Capabilities:
•	Role based visibility consistent with investigative needs. </t>
  </si>
  <si>
    <t>PRP-300</t>
  </si>
  <si>
    <t>Scanned Mail Platform - Post Release Portal</t>
  </si>
  <si>
    <t>PRP-301</t>
  </si>
  <si>
    <t>Post release availability</t>
  </si>
  <si>
    <r>
      <t xml:space="preserve">The Solution shall allow formerly Incarcerated Persons to securely access, view, download, and export their scanned mail for up to </t>
    </r>
    <r>
      <rPr>
        <b/>
        <sz val="10"/>
        <color theme="1"/>
        <rFont val="Arial"/>
        <family val="2"/>
      </rPr>
      <t>180 days</t>
    </r>
    <r>
      <rPr>
        <sz val="10"/>
        <color theme="1"/>
        <rFont val="Arial"/>
        <family val="2"/>
      </rPr>
      <t xml:space="preserve"> following release. Access shall be provided through a secure, web‑based portal and shall comply with CDCR security, identity verification, and privacy standards.
Minimum Capabilities:
• Provide a secure, web‑based portal accessible to released individuals for up to </t>
    </r>
    <r>
      <rPr>
        <b/>
        <sz val="10"/>
        <color theme="1"/>
        <rFont val="Arial"/>
        <family val="2"/>
      </rPr>
      <t>180 days</t>
    </r>
    <r>
      <rPr>
        <sz val="10"/>
        <color theme="1"/>
        <rFont val="Arial"/>
        <family val="2"/>
      </rPr>
      <t xml:space="preserve"> post‑release.
• Allow viewing, downloading, and exporting of all scanned mail items associated with the individual’s record.
• Require identity verification consistent with CDCR policy before granting post‑release access.
• Restrict visibility to only the individual’s own scanned mail data.
</t>
    </r>
  </si>
  <si>
    <t>SMS-400</t>
  </si>
  <si>
    <t>Scanned Mail Platform - Staff End User Application</t>
  </si>
  <si>
    <t>SMS-401</t>
  </si>
  <si>
    <t>Web Application - Staff</t>
  </si>
  <si>
    <t>The Vendor shall host a secure, web‑based Staff application accessible to authorized users via networks designated by the CDCR Operations Manager. The application shall provide administrative tools, investigative capabilities, data search, SLA reports, training resources, and other tools and reports as requested by the State. The application shall be compatible with current versions of industry‑standard browsers on Windows, macOS, and Android.
Minimum Capabilities:
•Availability of administration, investigation, search, reporting, and training features.
•Help/Support contact information visible for login issues.
•Implementation of State‑requested system changes with no additional cost or rate increase.</t>
  </si>
  <si>
    <t>Keywords, Flags, and Notifications</t>
  </si>
  <si>
    <t>SMS-404</t>
  </si>
  <si>
    <t>Keywords Lists</t>
  </si>
  <si>
    <t>The Solution shall support creation, maintenance, and use of keyword lists referenced by mail screening processes. Lists shall be editable at any time, support multiple separate lists, and accept words in foreign languages.
Minimum Capabilities:
•Administrative tools to create and maintain multiple keyword lists.
•Immediate application of edits without service interruption.
•Support for multilingual keywords.</t>
  </si>
  <si>
    <t>SMS-405</t>
  </si>
  <si>
    <t>Flags - (Manual) Monitored Mail Recipient</t>
  </si>
  <si>
    <t>The Solution shall allow CDCR Staff to flag specific incarcerated person recipients so that all incoming mail can be custom‑routed. Flags shall be durable and support staff notes.
Minimum Capabilities:
•Manual recipient flagging with persistent status.
•Custom routing rules applied to flagged recipients.</t>
  </si>
  <si>
    <t>SMS-406</t>
  </si>
  <si>
    <t>Flags - (Manual) Monitored Mail Sender</t>
  </si>
  <si>
    <t xml:space="preserve">The Solution shall allow CDCR Staff to flag specific mail senders so that all incoming mail can be custom routed. Flags shall be durable and support staff notes.
Minimum Capabilities: 
•	Manual sender flagging with persistent status. 
•	Custom routing rules applied to flagged senders. 
</t>
  </si>
  <si>
    <t>SMS-407</t>
  </si>
  <si>
    <t>Notifications (General)</t>
  </si>
  <si>
    <t xml:space="preserve">The Solution shall provide configurable notifications to CDCR Staff (e.g., banner, bubble, sound, vibrate, flashing light). Notification behavior may be customized and/or inherit device OS notification settings.
Minimum Capabilities: 
•	Support for multiple notification types and modalities. 
•	Per user or per role notification configuration. </t>
  </si>
  <si>
    <t>SMS-408</t>
  </si>
  <si>
    <t>Notifications - Exception Handling</t>
  </si>
  <si>
    <t>The Solution shall notify authorized CDCR staff whenever physical mail is processed using exception handling workflows, providing real‑time updates on status changes and chain‑of‑custody handling.
Minimum Capabilities:
•Generate notifications when exception workflows are triggered.
•Ensure delivery of notifications to authorized staff based on role and permissions.
•CDCR receive notifications of exception handling actions taken in real-time</t>
  </si>
  <si>
    <t>SMS-409</t>
  </si>
  <si>
    <t>Notifications - Flagged for Review</t>
  </si>
  <si>
    <t xml:space="preserve">The Solution shall notify authorized CDCR Staff when scanned mail and/or attachments are flagged and added to the Flagged for Review queue.
Minimum Capabilities: 
•	Routing to designated reviewers based on facility/role. </t>
  </si>
  <si>
    <t>SMS-410</t>
  </si>
  <si>
    <t>Notifications - Controlled Substance Detected</t>
  </si>
  <si>
    <t xml:space="preserve">The Solution shall notify authorized CDCR Staff when physical mail is routed to local law enforcement due to detected controlled substances.
Minimum Capabilities: 
•	Inclusion of sender/recipient, facility, and chain of custody details. 
•	Routing to designated contacts per CDCR policy. </t>
  </si>
  <si>
    <t>SMS-411</t>
  </si>
  <si>
    <t>Notifications - IP Out to Hospital</t>
  </si>
  <si>
    <t>The Solution shall notify authorized CDCR Mailroom Staff when scanned mail is received for Incarcerated Persons who are found to be Out-to-Hospital or Out-to-Court based on the SOMS / PINS feed.
Minimum Capabilities: 
• Routing notification to designated Mailroom staff</t>
  </si>
  <si>
    <t>SMS-412</t>
  </si>
  <si>
    <t xml:space="preserve">The Solution shall provide configurable alerting for CDCR Staff based on incarcerated person activity, sender activity, keywords, and trends. Configuration may be performed by CDCR administrative staff or supported by the Vendor. Alerts may be delivered in app.
Minimum Capabilities: 
•	Admin tools to define rules and thresholds for alerts. 
</t>
  </si>
  <si>
    <t>Staff Review &amp; Remote Access Requirements</t>
  </si>
  <si>
    <t>Staff Review - Flagged for Review Queue</t>
  </si>
  <si>
    <t>The Solution shall provide a Flagged for Review queue that enables CDCR Staff to review, accept, reject, censor, or remove pages from scanned mail items prior to delivery or download by the incarcerated person. Any accepted or censored items shall be treated as Allowed Mail; rejected items shall not be delivered and shall be handled per CDCR policy. 
Scanned Mail with any of the following detected must be routed to this queue for CDCR Staff review: 
•	Disallowed content detected 
•	Photo(s) detected 
•	Correspondence between Incarcerated Persons, Parolees, and Probationers
•	Mail written entirely in Non-English
•	Envelopes received with "Return to Sender" or "RTS"
Minimum Capabilities: 
•	Queue based workflow for staff review of flagged mail items. 
•	Ability to accept, reject, or censor individual pages or attachments. 
•	Queue is filterable/sortable based of number of days since receipt at Vendor Mail Facility (to support staff compliance with timely delivery per CDCR policy)</t>
  </si>
  <si>
    <t>SMS-413</t>
  </si>
  <si>
    <t>Staff Review - "Print Request" Queue</t>
  </si>
  <si>
    <t xml:space="preserve">The Solution shall provide a queue for print requests initiated by incarcerated persons for scanned handwritten or typed materials, photos, and envelopes. CDCR Staff shall review each request and approve or reject it before printing.
Minimum Capabilities: 
•	Routing of all incarcerated person print requests to a staff review queue. 
•	Ability to approve, reject, and print requested items. 
</t>
  </si>
  <si>
    <t>SMS-41X</t>
  </si>
  <si>
    <t>Staff Review - Allowed Mail</t>
  </si>
  <si>
    <t>The Solution shall enable Authorized CDCR Staff to review, reject, or remove pages from scanned mail items previously categorized as Allowed Mail (whether categorized automatically by OCR or through an approval by Authorized CDCR Staff). Rejected items shall no longer be available to the Incarcerated Person's web app and notifications and record extraction shall be handled per CDCR policy for Disallowed Mail.
Minimum Capabilities: 
•	Authorized CDCR Staff shall retain viewing access to all Allowed Mail 
    •	Including the ability to reject or redact individual pages or attachments. 
•	Allowed Mail is searchable by recipient, sender, received date, image and file names</t>
  </si>
  <si>
    <t>SMS-414</t>
  </si>
  <si>
    <t>Staff Review - Page Approval Control</t>
  </si>
  <si>
    <t xml:space="preserve">The Solution shall support page level review for scanned mail, allowing CDCR Staff to independently accept or reject individual pages, photos, and envelopes within a multi page mail item.
Minimum Capabilities: 
•	Page by page review tools for all scanned components. 
•	Routing of approved pages to the incarcerated person and retention of rejected pages per policy. </t>
  </si>
  <si>
    <t>SMS-415</t>
  </si>
  <si>
    <t>Staff Review - Location</t>
  </si>
  <si>
    <t xml:space="preserve">The Solution shall provide the ability for CDCR to manage scanned mail approval workflows at either the institution level or statewide level, based on operational needs.
Minimum Capabilities: 
•	Support for institution specific review teams and queues. 
•	Support for centralized statewide review if designated. </t>
  </si>
  <si>
    <t>User Profiles &amp; Role‑Based Access Requirements</t>
  </si>
  <si>
    <t>SMS-417</t>
  </si>
  <si>
    <t xml:space="preserve">User Profiles - Role-Based </t>
  </si>
  <si>
    <t xml:space="preserve">The Solution shall support role based user profiles that provide access to specific features and functions according to each user’s assigned role. The Vendor shall administer System Administrator accounts, while the CDCR Operations Manager shall administer all other CDCR user roles. All accounts must be individually assigned, uniquely identifiable, and authenticated without the use of generic or shared accounts. Each role based profile shall present a distinct interface displaying only the features and permissions associated with that role.
Minimum Capabilities: 
•	Vendor-managed System Administrator role; CDCR managed operational roles. </t>
  </si>
  <si>
    <t>SMS-419</t>
  </si>
  <si>
    <t>User Profiles - Vendor Systems Administrator</t>
  </si>
  <si>
    <t>The Vendor’s System Administrator profile shall support full system level administration, technical maintenance, and oversight of the platform, including software updates, troubleshooting, and data recovery.
Minimum Capabilities: 
•	Create and manage System and Operations Administrator accounts. 
•	Maintain the role based profile database. 
•	Perform system software updates, troubleshooting, and repairs. 
•	Generate system health and ad hoc reports for CDCR. 
•	Perform data backup and recovery functions.
•	Change own password.</t>
  </si>
  <si>
    <t>SMS-420</t>
  </si>
  <si>
    <t>User Profiles - CDCR Operations Administrator</t>
  </si>
  <si>
    <t>The Operations Administrator profile shall enable CDCR to manage user accounts, system configuration visibility, reporting, and coordination with Vendor support.
Minimum Capabilities: 
•	Create and manage Staff User accounts. 
•	Maintain and update staff account lists. 
•	Set and reset authentication credentials. 
•	View facility configurations, workflows, and review queues. 
•	Generate audit logs, SLA reports, usage metrics, and executive reports. 
•	Request maintenance or system support from Vendor administrators. 
•	Generate system health and customer service/ticket reports. 
•	Change own password.</t>
  </si>
  <si>
    <t>SMS-421</t>
  </si>
  <si>
    <t>User Profiles - CDCR Mailroom Staff</t>
  </si>
  <si>
    <t>The Mailroom Staff profile shall allow users to view disallowed content flagged for review, and process print requests submitted by incarcerated persons.
Minimum Capabilities: 
•	View "Flagged for Review" queue, not able to approve/reject
•	Review and print from the Print Request queue. 
•	Access print related functions as permitted by role. 
•	Change own password.</t>
  </si>
  <si>
    <t>SMS-422</t>
  </si>
  <si>
    <t>User Profiles - CDCR Custody Staff</t>
  </si>
  <si>
    <t>The Custody Staff profile shall permit users to conduct review actions within the Flagged for Review queue.
Minimum Capabilities: 
•	Review, approve, reject, or censor items in the Flagged for Review queue. 
•	Access review tools consistent with custody responsibilities. 
•	Change own password.</t>
  </si>
  <si>
    <t>SMS-423</t>
  </si>
  <si>
    <t>User Profiles - CDCR Investigative Staff</t>
  </si>
  <si>
    <t>The Investigative Staff profile shall provide specialized investigative functions necessary for casework, monitoring, and evidence collection.
Minimum Capabilities: 
•	Access investigative tools and workflows. 
•	Activate and deactivate alert groups: flagged content/individuals, keyword lists
•	Change own password.</t>
  </si>
  <si>
    <t>SMS-424</t>
  </si>
  <si>
    <t>User Profiles - CDCR Subcontractor Staff</t>
  </si>
  <si>
    <t>The Subcontractor Staff profile shall allow approved contracted personnel to perform limited functions as authorized by the CDCR Operations Administrator.
Minimum Capabilities: 
•	Access functionality restricted to assigned permissions. 
•	Change own password. 
•	Use of role appropriate tools only; all other features disabled.</t>
  </si>
  <si>
    <t>SMS-425</t>
  </si>
  <si>
    <t>User Profiles - State Contract Manager</t>
  </si>
  <si>
    <t>The State Contract Manager profile shall allow users to access and generate authorized reports, including Contract related and SLA reports.
Minimum Capabilities: 
•	View and generate reports authorized for contract oversight. 
•	View SLA performance metrics. 
•	Change own password.</t>
  </si>
  <si>
    <t>Data Export &amp; Reporting Requirements</t>
  </si>
  <si>
    <t>SMS-438</t>
  </si>
  <si>
    <t>Data Export - Access Control, Security &amp; Compliance</t>
  </si>
  <si>
    <t xml:space="preserve">The Solution shall restrict and secure all data export functions in accordance with CDCR policies and information security standards. Only users with designated roles and permissions shall be able to export scanned mail data, and all export actions shall be fully logged, validated for integrity, and protected during transfer and storage.
Minimum Capabilities: 
•	Restrict export functionality to users authorized by CDCR policy (e.g., Investigative staff, designated Correctional staff, facility administrators). </t>
  </si>
  <si>
    <t>SMS-440</t>
  </si>
  <si>
    <t>Data Export - Export Operations &amp; User Experience</t>
  </si>
  <si>
    <t xml:space="preserve">The Solution shall provide user friendly export tools enabling authorized CDCR personnel to initiate, schedule, and manage export operations for individual mail items or batches. Exports shall support investigative, administrative, and reporting needs with flexible selection filters and workflow options.
Minimum Capabilities: 
•	Allow authorized Investigative and Correctional staff to export digitized mail for operational or investigative use. </t>
  </si>
  <si>
    <t>TR-500</t>
  </si>
  <si>
    <t>Training and Training Documentation</t>
  </si>
  <si>
    <t>TR-501</t>
  </si>
  <si>
    <t>General Training Requirements</t>
  </si>
  <si>
    <t>The Vendor shall develop and deliver a customized training plan for approval by CDCR. Training shall include on‑site, hands‑on instruction using classroom and train‑the‑trainer methods. All training shall be conducted by Vendor personnel who have been certified by CDCR in accordance with CDCR’s trainer certification requirements.
Minimum Capabilities:
•Customized training plan tailored to CDCR operations and approved by CDCR.
•On‑site, hands‑on, classroom‑based delivery.
•Train‑the‑trainer instruction for designated staff.
•Use of CDCR‑certified trainers only.</t>
  </si>
  <si>
    <t>TR-502</t>
  </si>
  <si>
    <t>Training - CDCR Staff (Implementation)</t>
  </si>
  <si>
    <t>The Vendor shall provide on‑site, hands‑on training for CDCR staff covering administration, scanned‑mail review, and investigative features. Training shall occur during initial installation and prior to activation at each designated facility. A minimum of two training sessions per site shall be provided during normal business hours.
Minimum Capabilities:
•On‑site training prior to go‑live at each facility.
•Coverage of administrative, review, and investigative functions.
•Minimum of two sessions per site, scheduled as requested by the CDCR Operations Manager.
•Delivery aligned with CDCR PM direction and facility readiness.
•Upon completion of training, Staff shall be able to utilize the features on functionality of the Solution which pertain to their role</t>
  </si>
  <si>
    <t>TR-503</t>
  </si>
  <si>
    <t>Training - CDCR Staff (On-going)</t>
  </si>
  <si>
    <t>The Vendor shall provide ongoing, live or online, instructor‑led training for CDCR staff at least twice annually. Training shall address current system features, role‑specific functionality, and methods by which the system could be misused by incarcerated persons. All training materials shall be kept current, approved by CDCR, and easily accessible.
Minimum Capabilities:
•Semi‑annual live or online training for all relevant CDCR roles.
•Instruction on system usage, risks, and potential misuse.
•Updated and CDCR‑approved training materials.</t>
  </si>
  <si>
    <t>TR-504</t>
  </si>
  <si>
    <t>Training - Documentation</t>
  </si>
  <si>
    <t>The Vendor shall provide all necessary training documentation, including manuals and instructional materials, for incarcerated persons, CDCR staff, administrators, and other end users. Documentation shall also be available online 24x7x365 through Vendor‑supported web applications.
Minimum Capabilities:
•Comprehensive training materials covering all user types.
•Updated documentation reflecting system changes.
•Materials provided in formats approved by CDCR including hard copy and online, PDF and DOC formats</t>
  </si>
  <si>
    <t>TR-505</t>
  </si>
  <si>
    <t>Training - Certification by CDCR</t>
  </si>
  <si>
    <t>Prior to delivering training at any CDCR facility, the Vendor shall conduct a test training class for the CDCR Operations Manager or designee. CDCR shall direct modifications to the training syllabus to ensure alignment with CDCR configurations and standards. All Vendor trainers must be certified by CDCR as qualified to train CDCR staff.
Minimum Capabilities:
•Pre‑deployment test class for CDCR review and approval.
•CDCR authority to revise training format, materials, and terminology.
•Certification of each Vendor trainer by the CDCR Operations Manager.
•Maintenance of trainer qualification records.</t>
  </si>
  <si>
    <t>TR-506</t>
  </si>
  <si>
    <t>User Manuals - System Administration</t>
  </si>
  <si>
    <t>The Vendor shall develop and provide a system administration manual describing global system operations, configuration, and management functions, whether hosted centrally or deployed on‑site.
Minimum Capabilities:
•Comprehensive documentation of administrative capabilities.
•Coverage of both network‑based and on‑site configurations.
•Delivery of updated materials to the CDCR Operations Manager.
•Revision of documents as system updates occur.</t>
  </si>
  <si>
    <t>TR-507</t>
  </si>
  <si>
    <t>User Manuals - CDCR Staff</t>
  </si>
  <si>
    <t>The Vendor shall provide and maintain current user manuals for all CDCR‑authorized staff covering system features relevant to their roles. Manuals shall be customized to CDCR’s environment, shall exclude references to unsupported features, and shall be approved by CDCR prior to deployment.
Minimum Capabilities:
•Customized manuals specific to CDCR’s configuration.
•Clear instructions for hardware and software operations.
•Manuals provided prior to first facility installation.
•Updates issued with each software version or configuration change.
•State authority to reproduce the manuals.</t>
  </si>
  <si>
    <t>TR-508</t>
  </si>
  <si>
    <t>User Manuals - Investigative Staff</t>
  </si>
  <si>
    <t>The Vendor shall provide an abridged, user‑friendly investigative staff guide covering key investigative features, functions, and commands. The guide shall be available within the Staff Web App and provided in reproducible print format as well as PDF and DOC formats. CDCR may direct revisions at any time.
Minimum Capabilities:
•Clear instructions tailored to investigative workflows.
•Printable hard‑copy format using CDCR‑approved layout.
•Updates based on CDCR direction or system changes.</t>
  </si>
  <si>
    <t>GEN-600</t>
  </si>
  <si>
    <t>GEN-602</t>
  </si>
  <si>
    <t>Legal Disclaimer</t>
  </si>
  <si>
    <t>The Solution shall provide a clear legal disclaimer informing users and the public that all incoming First‑Class Mail will be opened, processed, scanned, reviewed, and stored by the Vendor and CDCR. This disclaimer shall appear on the Vendor’s public‑facing website, within user terms and conditions, and in any other locations where such policies are required to be posted.
Minimum Capabilities:
•Prominent and accessible posting of the disclaimer on the public website.
•Inclusion of the disclaimer in user terms and conditions and related policy materials.
•CDCR approval of disclaimer language prior to publication.
•Ability to update the disclaimer as directed by CDCR.</t>
  </si>
  <si>
    <t>GEN-603</t>
  </si>
  <si>
    <t>User Agreement Management</t>
  </si>
  <si>
    <t>The Vendor shall provide CDCR with the ability to modify, update, and approve the user agreement language presented to incarcerated users and public users as applicable. All changes shall be implemented in the platform upon CDCR direction.
Minimum Capabilities:
•Administrative tools or processes allowing CDCR to revise user agreement text.
•Implementation of changes within timelines defined by CDCR.</t>
  </si>
  <si>
    <t>GEN-604</t>
  </si>
  <si>
    <t>Printing Resources</t>
  </si>
  <si>
    <t>The Vendor shall furnish and maintain all hardware and consumable resources necessary to support incarcerated persons’ print requests. This includes printers and all required materials such as paper and toner.
Minimum Capabilities:
•Provision, maintenance, and replacement of printing hardware.
•Continuous supply of consumables (e.g., paper, toner, ink).
•Support for print job submission through the platform.
•Ensuring print availability consistent with operational needs.</t>
  </si>
  <si>
    <t>Total Maximum Points for Business Requirement - Scanned Mail Applications</t>
  </si>
  <si>
    <t>CATEGORY: Customer Support Services</t>
  </si>
  <si>
    <t xml:space="preserve">Type
</t>
  </si>
  <si>
    <t>CSS-100</t>
  </si>
  <si>
    <t>CSS-101</t>
  </si>
  <si>
    <t>Vendor Public Web Site</t>
  </si>
  <si>
    <t>The Vendor shall provide and maintain a publicly accessible website containing information, documents, and resources related to mail‑scanning services. All content posted to the website shall be reviewed and approved by the CDCR Operations Manager prior to publication.
Minimum Capabilities:
•Publication of service descriptions and features.
•Access to contract language, amendments, FAQs, and customer service information.
•Display of links to State and/or CDCR websites.
•Prominent posting of legal disclaimers approved by CDCR.
•Regular updates to ensure accuracy and completeness.</t>
  </si>
  <si>
    <t>CSS-102</t>
  </si>
  <si>
    <t>Investigative Product Analyst / Technical Expert Support</t>
  </si>
  <si>
    <t>The Vendor shall make available qualified customer‑success personnel, product analysts, or other subject‑matter experts with specialized knowledge of the platform’s investigative capabilities. These experts shall provide guidance and support to authorized CDCR Investigative Staff during active investigations, ensuring effective use of platform tools and features.
Minimum Capabilities:
•Availability of vendor SMEs with expertise in investigative workflows, analytics, and system capabilities.
•Support for State investigative staff during inquiries, data reviews, or complex analysis tasks.
•Assistance in interpreting platform outputs, audit records, search results, and investigative toolsets.
•Timely response and coordination through established support channels.</t>
  </si>
  <si>
    <t>CSS-103</t>
  </si>
  <si>
    <t>Customer Support</t>
  </si>
  <si>
    <t>The Vendor shall operate a 24/7/365 customer support help desk to serve CDCR staff and external senders. Support shall be accessible through multiple channels and shall provide timely, knowledgeable assistance for all inquiries and trouble reports.
Minimum Capabilities:
•A single toll‑free number for incoming customer calls.
•Ability for customers to submit trouble tickets via email or online
•Staff knowledgeable in system functionality and support procedures
•Tracking and monitoring of trouble tickets through resolution
•Tickets remaining open until full resolution in accordance with SOW SLAs
•Tickets requesting information regarding CDCR administrative actions shall be forwarded to the CDCR Operations Manager (priveledged information shall not be shared with public customer service requester)
Note: Refer to SOW SLAs section for response and resolution timing.</t>
  </si>
  <si>
    <t>CSS-104</t>
  </si>
  <si>
    <t>Public Customer Brochures</t>
  </si>
  <si>
    <t>The Vendor shall make publicly accessible instructional brochures that explain mailing, scanning, review requirements, and any service‑specific processes. Upon request, the Vendor shall provide digital copies of brochures to the CDCR Operations Manager.
Minimum Capabilities:
•Online availability of clear, accessible instructional materials.
•Coverage of branding, mailing, scanning, and review procedures.
•Timely provision of soft copies to CDCR upon request.
•Regular updates to reflect policy or process changes.</t>
  </si>
  <si>
    <t>CSS-105</t>
  </si>
  <si>
    <t>Disclaimer - 90 Day Disposition of Physical Mail</t>
  </si>
  <si>
    <t>The Vendor shall ensure the public website and the incarcerated persons web app include a clear and prominently displayed disclaimer stating that mail received at the processing center will be destroyed after 90 days unless alternate disposition is requested by CDCR. Any return‑to‑sender requests must follow applicable procedures, including postage requirements.
Minimum Capabilities:
•Entails all physical mail received at the processing center: Allowed &amp; Disallowed
•Prominent placement of the 90‑day disposition disclaimer within both public website and the incarcerated persons web app
•Clear explanation of destruction timelines and exceptions.
•Description of options for return or alternate handling, including cost responsibilities.
•Updates aligned with CDCR policy and any directive changes.</t>
  </si>
  <si>
    <t>CSS-106</t>
  </si>
  <si>
    <t>Disclaimer - Disposition of Disallowed Mail</t>
  </si>
  <si>
    <t>The Vendor shall ensure the public website and the incarcerated persons web app include a clear and prominently displayed disclaimer stating that mail received at the processing center which has been reviewed by CDCR Staff and classified as Disallowed will be destroyed after 90 days unless alternate disposition is requested. Any return‑to‑sender requests must follow applicable procedures, including postage requirements.
Minimum Capabilities:
•Prominent placement of the Disallowed disposition disclaimer within both public website and the incarcerated persons web app
•Clear explanation of destruction timelines and exceptions.
•Description of options for return or alternate handling, including cost responsibilities.
•Updates aligned with CDCR policy and any directive changes.</t>
  </si>
  <si>
    <t>Total Maximum Points for Business Requirement - Customer Support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</si>
</sst>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color theme="1"/>
      <name val="Calibri"/>
      <family val="2"/>
      <scheme val="minor"/>
    </font>
    <font>
      <sz val="10"/>
      <color rgb="FF000000"/>
      <name val="Calibri"/>
      <family val="2"/>
      <scheme val="minor"/>
    </font>
    <font>
      <sz val="10"/>
      <color rgb="FFFF0000"/>
      <name val="Calibri"/>
      <family val="2"/>
      <scheme val="minor"/>
    </font>
    <font>
      <sz val="8"/>
      <name val="Calibri"/>
      <family val="2"/>
      <scheme val="minor"/>
    </font>
    <font>
      <b/>
      <sz val="12"/>
      <color theme="1"/>
      <name val="Arial"/>
      <family val="2"/>
    </font>
    <font>
      <sz val="12"/>
      <color theme="1"/>
      <name val="Arial"/>
      <family val="2"/>
    </font>
    <font>
      <b/>
      <sz val="14"/>
      <color theme="1"/>
      <name val="Arial"/>
      <family val="2"/>
    </font>
    <font>
      <sz val="11"/>
      <color theme="1"/>
      <name val="Arial"/>
      <family val="2"/>
    </font>
    <font>
      <sz val="10"/>
      <color theme="1"/>
      <name val="Arial"/>
      <family val="2"/>
    </font>
    <font>
      <b/>
      <sz val="10"/>
      <color theme="1"/>
      <name val="Arial"/>
      <family val="2"/>
    </font>
    <font>
      <b/>
      <sz val="11"/>
      <color theme="1"/>
      <name val="Arial"/>
      <family val="2"/>
    </font>
    <font>
      <b/>
      <sz val="10"/>
      <color rgb="FF000000"/>
      <name val="Arial"/>
      <family val="2"/>
    </font>
    <font>
      <sz val="10"/>
      <color rgb="FF000000"/>
      <name val="Arial"/>
      <family val="2"/>
    </font>
    <font>
      <sz val="10"/>
      <name val="Arial"/>
      <family val="2"/>
    </font>
    <font>
      <sz val="10"/>
      <color rgb="FFFF0000"/>
      <name val="Arial"/>
      <family val="2"/>
    </font>
    <font>
      <sz val="11"/>
      <color rgb="FF000000"/>
      <name val="Arial"/>
    </font>
    <font>
      <b/>
      <sz val="11"/>
      <color rgb="FF000000"/>
      <name val="Arial"/>
    </font>
    <font>
      <b/>
      <sz val="16"/>
      <color theme="1"/>
      <name val="Arial"/>
      <family val="2"/>
    </font>
    <font>
      <b/>
      <sz val="11"/>
      <name val="Arial"/>
      <family val="2"/>
    </font>
    <font>
      <sz val="11"/>
      <name val="Arial"/>
      <family val="2"/>
    </font>
    <font>
      <b/>
      <sz val="12"/>
      <color theme="1"/>
      <name val="Arial"/>
    </font>
    <font>
      <b/>
      <sz val="10"/>
      <color theme="1"/>
      <name val="Calibri"/>
      <family val="2"/>
      <scheme val="minor"/>
    </font>
  </fonts>
  <fills count="9">
    <fill>
      <patternFill patternType="none"/>
    </fill>
    <fill>
      <patternFill patternType="gray125"/>
    </fill>
    <fill>
      <patternFill patternType="solid">
        <fgColor rgb="FFD9D9D9"/>
        <bgColor indexed="64"/>
      </patternFill>
    </fill>
    <fill>
      <patternFill patternType="solid">
        <fgColor rgb="FF99CCFF"/>
        <bgColor indexed="64"/>
      </patternFill>
    </fill>
    <fill>
      <patternFill patternType="solid">
        <fgColor theme="4" tint="0.59999389629810485"/>
        <bgColor indexed="64"/>
      </patternFill>
    </fill>
    <fill>
      <patternFill patternType="solid">
        <fgColor theme="6" tint="0.59996337778862885"/>
        <bgColor indexed="64"/>
      </patternFill>
    </fill>
    <fill>
      <patternFill patternType="solid">
        <fgColor rgb="FF99CCFF"/>
        <bgColor rgb="FF000000"/>
      </patternFill>
    </fill>
    <fill>
      <patternFill patternType="solid">
        <fgColor theme="0" tint="-0.14999847407452621"/>
        <bgColor indexed="64"/>
      </patternFill>
    </fill>
    <fill>
      <patternFill patternType="solid">
        <fgColor rgb="FFFFFFCC"/>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auto="1"/>
      </left>
      <right/>
      <top style="medium">
        <color auto="1"/>
      </top>
      <bottom style="medium">
        <color auto="1"/>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auto="1"/>
      </left>
      <right/>
      <top/>
      <bottom/>
      <diagonal/>
    </border>
    <border>
      <left style="medium">
        <color auto="1"/>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auto="1"/>
      </left>
      <right style="medium">
        <color indexed="64"/>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s>
  <cellStyleXfs count="1">
    <xf numFmtId="0" fontId="0" fillId="0" borderId="0"/>
  </cellStyleXfs>
  <cellXfs count="152">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wrapText="1"/>
    </xf>
    <xf numFmtId="0" fontId="0" fillId="0" borderId="0" xfId="0" applyAlignment="1">
      <alignment horizontal="center"/>
    </xf>
    <xf numFmtId="0" fontId="3" fillId="0" borderId="0" xfId="0" applyFont="1"/>
    <xf numFmtId="0" fontId="1" fillId="0" borderId="0" xfId="0" applyFont="1" applyAlignment="1">
      <alignment horizontal="center" vertical="center"/>
    </xf>
    <xf numFmtId="1" fontId="1" fillId="0" borderId="0" xfId="0" applyNumberFormat="1"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justify" vertical="center" wrapText="1"/>
    </xf>
    <xf numFmtId="0" fontId="1" fillId="0" borderId="0" xfId="0" applyFont="1" applyAlignment="1">
      <alignment horizontal="left" vertical="top" wrapText="1"/>
    </xf>
    <xf numFmtId="0" fontId="6" fillId="0" borderId="0" xfId="0" applyFont="1" applyAlignment="1">
      <alignment vertical="top"/>
    </xf>
    <xf numFmtId="0" fontId="6" fillId="0" borderId="0" xfId="0" applyFont="1" applyAlignment="1">
      <alignment horizontal="justify" vertical="top"/>
    </xf>
    <xf numFmtId="49" fontId="6" fillId="0" borderId="0" xfId="0" applyNumberFormat="1" applyFont="1" applyAlignment="1">
      <alignment vertical="top" wrapText="1"/>
    </xf>
    <xf numFmtId="49" fontId="5" fillId="5" borderId="0" xfId="0" applyNumberFormat="1" applyFont="1" applyFill="1" applyAlignment="1">
      <alignment vertical="top" wrapText="1"/>
    </xf>
    <xf numFmtId="0" fontId="12" fillId="6" borderId="6" xfId="0" applyFont="1" applyFill="1" applyBorder="1" applyAlignment="1">
      <alignment horizontal="center" vertical="center" wrapText="1"/>
    </xf>
    <xf numFmtId="0" fontId="13" fillId="6" borderId="1" xfId="0" applyFont="1" applyFill="1" applyBorder="1" applyAlignment="1">
      <alignment wrapText="1"/>
    </xf>
    <xf numFmtId="0" fontId="12" fillId="6" borderId="1" xfId="0" applyFont="1" applyFill="1" applyBorder="1" applyAlignment="1">
      <alignment horizontal="center" vertical="center" wrapText="1"/>
    </xf>
    <xf numFmtId="0" fontId="12" fillId="6" borderId="14" xfId="0" applyFont="1" applyFill="1" applyBorder="1" applyAlignment="1">
      <alignment horizontal="left" vertical="top" wrapText="1"/>
    </xf>
    <xf numFmtId="0" fontId="13" fillId="0" borderId="6" xfId="0" applyFont="1" applyBorder="1" applyAlignment="1">
      <alignment horizontal="center" vertical="center"/>
    </xf>
    <xf numFmtId="0" fontId="13" fillId="0" borderId="1" xfId="0" applyFont="1" applyBorder="1" applyAlignment="1">
      <alignment horizontal="left" vertical="center" wrapText="1"/>
    </xf>
    <xf numFmtId="0" fontId="14" fillId="0" borderId="1" xfId="0" applyFont="1" applyBorder="1" applyAlignment="1">
      <alignment vertical="top" wrapText="1"/>
    </xf>
    <xf numFmtId="0" fontId="13" fillId="0" borderId="1" xfId="0" applyFont="1" applyBorder="1" applyAlignment="1">
      <alignment horizontal="center" vertical="center" wrapText="1"/>
    </xf>
    <xf numFmtId="0" fontId="13" fillId="8" borderId="1" xfId="0" applyFont="1" applyFill="1" applyBorder="1" applyAlignment="1">
      <alignment horizontal="center" vertical="center" wrapText="1"/>
    </xf>
    <xf numFmtId="0" fontId="13" fillId="0" borderId="1" xfId="0" applyFont="1" applyBorder="1" applyAlignment="1">
      <alignment horizontal="left" vertical="center"/>
    </xf>
    <xf numFmtId="0" fontId="13" fillId="0" borderId="1" xfId="0" applyFont="1" applyBorder="1" applyAlignment="1">
      <alignment horizontal="left" vertical="top" wrapText="1"/>
    </xf>
    <xf numFmtId="0" fontId="9" fillId="0" borderId="1" xfId="0" applyFont="1" applyBorder="1" applyAlignment="1">
      <alignment horizontal="left" vertical="center"/>
    </xf>
    <xf numFmtId="0" fontId="13" fillId="6" borderId="1" xfId="0" applyFont="1" applyFill="1" applyBorder="1" applyAlignment="1">
      <alignment vertical="center" wrapText="1"/>
    </xf>
    <xf numFmtId="0" fontId="13" fillId="6" borderId="1" xfId="0" applyFont="1" applyFill="1" applyBorder="1" applyAlignment="1">
      <alignment horizontal="center" vertical="center" wrapText="1"/>
    </xf>
    <xf numFmtId="0" fontId="13" fillId="6" borderId="14" xfId="0" applyFont="1" applyFill="1" applyBorder="1" applyAlignment="1">
      <alignment horizontal="left" vertical="top" wrapText="1"/>
    </xf>
    <xf numFmtId="0" fontId="13" fillId="0" borderId="6" xfId="0" applyFont="1" applyBorder="1" applyAlignment="1">
      <alignment horizontal="center" vertical="center" wrapText="1"/>
    </xf>
    <xf numFmtId="0" fontId="12" fillId="6" borderId="6" xfId="0" applyFont="1" applyFill="1" applyBorder="1" applyAlignment="1">
      <alignment horizontal="center" vertical="center"/>
    </xf>
    <xf numFmtId="0" fontId="13" fillId="0" borderId="1" xfId="0" applyFont="1" applyBorder="1" applyAlignment="1">
      <alignment vertical="center" wrapText="1"/>
    </xf>
    <xf numFmtId="0" fontId="14" fillId="0" borderId="1" xfId="0" applyFont="1" applyBorder="1" applyAlignment="1">
      <alignment horizontal="left" vertical="center"/>
    </xf>
    <xf numFmtId="0" fontId="14" fillId="0" borderId="1" xfId="0" applyFont="1" applyBorder="1" applyAlignment="1">
      <alignment horizontal="left" vertical="center" wrapText="1"/>
    </xf>
    <xf numFmtId="0" fontId="14" fillId="0" borderId="1" xfId="0" applyFont="1" applyBorder="1" applyAlignment="1">
      <alignment horizontal="left" vertical="top" wrapText="1"/>
    </xf>
    <xf numFmtId="0" fontId="14" fillId="0" borderId="1" xfId="0" applyFont="1" applyBorder="1" applyAlignment="1">
      <alignment horizontal="center" vertical="center"/>
    </xf>
    <xf numFmtId="0" fontId="14" fillId="8" borderId="1" xfId="0" applyFont="1" applyFill="1" applyBorder="1" applyAlignment="1">
      <alignment horizontal="center" vertical="center" wrapText="1"/>
    </xf>
    <xf numFmtId="0" fontId="15" fillId="0" borderId="0" xfId="0" applyFont="1"/>
    <xf numFmtId="0" fontId="9" fillId="0" borderId="1" xfId="0" applyFont="1" applyBorder="1" applyAlignment="1">
      <alignment horizontal="left" vertical="center" wrapText="1"/>
    </xf>
    <xf numFmtId="0" fontId="14" fillId="0" borderId="1" xfId="0" applyFont="1" applyBorder="1" applyAlignment="1">
      <alignment horizontal="center" vertical="center" wrapText="1"/>
    </xf>
    <xf numFmtId="0" fontId="9" fillId="8" borderId="1" xfId="0" applyFont="1" applyFill="1" applyBorder="1" applyAlignment="1">
      <alignment horizontal="center" vertical="center" wrapText="1"/>
    </xf>
    <xf numFmtId="0" fontId="10" fillId="2" borderId="13" xfId="0" applyFont="1" applyFill="1" applyBorder="1" applyAlignment="1">
      <alignment horizontal="left" vertical="center" wrapText="1"/>
    </xf>
    <xf numFmtId="0" fontId="10" fillId="2" borderId="13" xfId="0" applyFont="1" applyFill="1" applyBorder="1" applyAlignment="1">
      <alignment vertical="center" wrapText="1"/>
    </xf>
    <xf numFmtId="1" fontId="11" fillId="2" borderId="8" xfId="0" applyNumberFormat="1" applyFont="1" applyFill="1" applyBorder="1" applyAlignment="1">
      <alignment horizontal="center" vertical="center" wrapText="1"/>
    </xf>
    <xf numFmtId="0" fontId="11" fillId="7" borderId="7"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1" xfId="0" applyFont="1" applyFill="1" applyBorder="1" applyAlignment="1">
      <alignment horizontal="left" vertical="center"/>
    </xf>
    <xf numFmtId="0" fontId="9"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8" fillId="3" borderId="1" xfId="0" applyFont="1" applyFill="1" applyBorder="1" applyAlignment="1">
      <alignment horizontal="center"/>
    </xf>
    <xf numFmtId="0" fontId="9" fillId="3" borderId="14" xfId="0" applyFont="1" applyFill="1" applyBorder="1" applyAlignment="1">
      <alignment wrapText="1"/>
    </xf>
    <xf numFmtId="1" fontId="9" fillId="0" borderId="6" xfId="0" applyNumberFormat="1" applyFont="1" applyBorder="1" applyAlignment="1">
      <alignment horizontal="center" vertical="center" wrapText="1"/>
    </xf>
    <xf numFmtId="0" fontId="9" fillId="0" borderId="1" xfId="0" applyFont="1" applyBorder="1" applyAlignment="1">
      <alignment horizontal="left" vertical="top" wrapText="1"/>
    </xf>
    <xf numFmtId="0" fontId="9" fillId="3" borderId="1" xfId="0" applyFont="1" applyFill="1" applyBorder="1" applyAlignment="1">
      <alignment horizontal="left" vertical="top" wrapText="1"/>
    </xf>
    <xf numFmtId="0" fontId="9" fillId="0" borderId="1" xfId="0" applyFont="1" applyBorder="1" applyAlignment="1">
      <alignment vertical="center" wrapText="1"/>
    </xf>
    <xf numFmtId="0" fontId="9" fillId="0" borderId="1" xfId="0" applyFont="1" applyBorder="1" applyAlignment="1">
      <alignment vertical="center"/>
    </xf>
    <xf numFmtId="0" fontId="9" fillId="0" borderId="4" xfId="0" applyFont="1" applyBorder="1" applyAlignment="1">
      <alignment vertical="center"/>
    </xf>
    <xf numFmtId="0" fontId="9" fillId="0" borderId="4" xfId="0" applyFont="1" applyBorder="1" applyAlignment="1">
      <alignment vertical="center" wrapText="1"/>
    </xf>
    <xf numFmtId="0" fontId="9" fillId="0" borderId="1" xfId="0" applyFont="1" applyBorder="1" applyAlignment="1">
      <alignment vertical="top" wrapText="1"/>
    </xf>
    <xf numFmtId="0" fontId="9" fillId="3" borderId="1" xfId="0" applyFont="1" applyFill="1" applyBorder="1" applyAlignment="1">
      <alignment vertical="top" wrapText="1"/>
    </xf>
    <xf numFmtId="0" fontId="9" fillId="0" borderId="1" xfId="0" applyFont="1" applyBorder="1" applyAlignment="1">
      <alignment wrapText="1"/>
    </xf>
    <xf numFmtId="0" fontId="13" fillId="0" borderId="1" xfId="0" applyFont="1" applyBorder="1" applyAlignment="1">
      <alignment vertical="top" wrapText="1"/>
    </xf>
    <xf numFmtId="0" fontId="9" fillId="0" borderId="2" xfId="0" applyFont="1" applyBorder="1" applyAlignment="1">
      <alignment horizontal="center" vertical="center" wrapText="1"/>
    </xf>
    <xf numFmtId="0" fontId="10" fillId="3" borderId="1" xfId="0" applyFont="1" applyFill="1" applyBorder="1" applyAlignment="1">
      <alignment horizontal="left" vertical="center" wrapText="1"/>
    </xf>
    <xf numFmtId="0" fontId="9" fillId="8" borderId="4" xfId="0" applyFont="1" applyFill="1" applyBorder="1" applyAlignment="1">
      <alignment horizontal="center" vertical="center" wrapText="1"/>
    </xf>
    <xf numFmtId="0" fontId="13" fillId="0" borderId="2" xfId="0" applyFont="1" applyBorder="1" applyAlignment="1">
      <alignment horizontal="center" vertical="center" wrapText="1"/>
    </xf>
    <xf numFmtId="0" fontId="9" fillId="8" borderId="5" xfId="0" applyFont="1" applyFill="1" applyBorder="1" applyAlignment="1">
      <alignment horizontal="center" vertical="center" wrapText="1"/>
    </xf>
    <xf numFmtId="0" fontId="7" fillId="2" borderId="3" xfId="0" applyFont="1" applyFill="1" applyBorder="1" applyAlignment="1">
      <alignment vertical="top" wrapText="1"/>
    </xf>
    <xf numFmtId="0" fontId="10" fillId="3" borderId="18" xfId="0" applyFont="1" applyFill="1" applyBorder="1" applyAlignment="1">
      <alignment horizontal="center" vertical="center" wrapText="1"/>
    </xf>
    <xf numFmtId="0" fontId="12" fillId="3" borderId="19" xfId="0" applyFont="1" applyFill="1" applyBorder="1" applyAlignment="1">
      <alignment vertical="center" wrapText="1"/>
    </xf>
    <xf numFmtId="0" fontId="13" fillId="3" borderId="19" xfId="0" applyFont="1" applyFill="1" applyBorder="1" applyAlignment="1">
      <alignment vertical="center" wrapText="1"/>
    </xf>
    <xf numFmtId="0" fontId="13" fillId="3" borderId="23"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24" xfId="0" applyFont="1" applyFill="1" applyBorder="1" applyAlignment="1">
      <alignment wrapText="1"/>
    </xf>
    <xf numFmtId="1" fontId="11" fillId="2" borderId="18" xfId="0" applyNumberFormat="1"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7"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9" fillId="0" borderId="0" xfId="0" applyFont="1"/>
    <xf numFmtId="1" fontId="10" fillId="2" borderId="12" xfId="0" applyNumberFormat="1" applyFont="1" applyFill="1" applyBorder="1" applyAlignment="1">
      <alignment horizontal="center" vertical="center" wrapText="1"/>
    </xf>
    <xf numFmtId="0" fontId="16" fillId="0" borderId="0" xfId="0" applyFont="1" applyAlignment="1">
      <alignment horizontal="justify" vertical="top"/>
    </xf>
    <xf numFmtId="0" fontId="8" fillId="0" borderId="0" xfId="0" applyFont="1" applyAlignment="1">
      <alignment horizontal="justify" vertical="top"/>
    </xf>
    <xf numFmtId="49" fontId="18" fillId="4" borderId="0" xfId="0" applyNumberFormat="1" applyFont="1" applyFill="1" applyAlignment="1">
      <alignment vertical="top" wrapText="1"/>
    </xf>
    <xf numFmtId="0" fontId="11" fillId="0" borderId="0" xfId="0" applyFont="1" applyAlignment="1">
      <alignment horizontal="justify" vertical="top"/>
    </xf>
    <xf numFmtId="49" fontId="11" fillId="8" borderId="0" xfId="0" applyNumberFormat="1" applyFont="1" applyFill="1" applyAlignment="1">
      <alignment vertical="top" wrapText="1"/>
    </xf>
    <xf numFmtId="49" fontId="19" fillId="8" borderId="0" xfId="0" applyNumberFormat="1" applyFont="1" applyFill="1" applyAlignment="1">
      <alignment vertical="top" wrapText="1"/>
    </xf>
    <xf numFmtId="0" fontId="20" fillId="0" borderId="0" xfId="0" applyFont="1" applyAlignment="1">
      <alignment horizontal="justify" vertical="top"/>
    </xf>
    <xf numFmtId="49" fontId="11" fillId="4" borderId="0" xfId="0" applyNumberFormat="1" applyFont="1" applyFill="1" applyAlignment="1">
      <alignment vertical="top" wrapText="1"/>
    </xf>
    <xf numFmtId="0" fontId="21" fillId="0" borderId="0" xfId="0" applyFont="1" applyAlignment="1">
      <alignment horizontal="right"/>
    </xf>
    <xf numFmtId="0" fontId="22" fillId="0" borderId="0" xfId="0" applyFont="1"/>
    <xf numFmtId="0" fontId="21" fillId="0" borderId="0" xfId="0" applyFont="1" applyAlignment="1">
      <alignment horizontal="center"/>
    </xf>
    <xf numFmtId="0" fontId="21" fillId="0" borderId="0" xfId="0" applyFont="1" applyAlignment="1">
      <alignment horizontal="center" vertical="center"/>
    </xf>
    <xf numFmtId="0" fontId="13" fillId="8" borderId="14" xfId="0" applyFont="1" applyFill="1" applyBorder="1" applyAlignment="1">
      <alignment horizontal="left" vertical="top" wrapText="1"/>
    </xf>
    <xf numFmtId="0" fontId="15" fillId="8" borderId="25" xfId="0" applyFont="1" applyFill="1" applyBorder="1" applyAlignment="1">
      <alignment horizontal="left" vertical="top" wrapText="1"/>
    </xf>
    <xf numFmtId="0" fontId="14" fillId="8" borderId="14" xfId="0" applyFont="1" applyFill="1" applyBorder="1" applyAlignment="1">
      <alignment horizontal="center" vertical="center" wrapText="1"/>
    </xf>
    <xf numFmtId="0" fontId="9" fillId="8" borderId="21" xfId="0" applyFont="1" applyFill="1" applyBorder="1" applyAlignment="1">
      <alignment wrapText="1"/>
    </xf>
    <xf numFmtId="0" fontId="9" fillId="8" borderId="14" xfId="0" applyFont="1" applyFill="1" applyBorder="1" applyAlignment="1">
      <alignment wrapText="1"/>
    </xf>
    <xf numFmtId="0" fontId="9" fillId="8" borderId="22" xfId="0" applyFont="1" applyFill="1" applyBorder="1" applyAlignment="1">
      <alignment horizontal="left" vertical="top" wrapText="1"/>
    </xf>
    <xf numFmtId="0" fontId="10" fillId="8" borderId="28" xfId="0" applyFont="1" applyFill="1" applyBorder="1" applyAlignment="1">
      <alignment horizontal="left" vertical="top" wrapText="1"/>
    </xf>
    <xf numFmtId="0" fontId="8" fillId="0" borderId="27" xfId="0" applyFont="1" applyBorder="1"/>
    <xf numFmtId="0" fontId="8" fillId="0" borderId="28" xfId="0" applyFont="1" applyBorder="1"/>
    <xf numFmtId="0" fontId="5" fillId="2" borderId="26" xfId="0" applyFont="1" applyFill="1" applyBorder="1" applyAlignment="1">
      <alignment horizontal="left" wrapText="1"/>
    </xf>
    <xf numFmtId="1" fontId="10" fillId="2" borderId="12" xfId="0" applyNumberFormat="1" applyFont="1" applyFill="1" applyBorder="1" applyAlignment="1">
      <alignment horizontal="center" vertical="center" wrapText="1"/>
    </xf>
    <xf numFmtId="0" fontId="8" fillId="0" borderId="17" xfId="0" applyFont="1" applyBorder="1"/>
    <xf numFmtId="0" fontId="8" fillId="0" borderId="16" xfId="0" applyFont="1" applyBorder="1"/>
    <xf numFmtId="0" fontId="11" fillId="7" borderId="13" xfId="0" applyFont="1" applyFill="1" applyBorder="1" applyAlignment="1">
      <alignment horizontal="center" vertical="center" wrapText="1"/>
    </xf>
    <xf numFmtId="0" fontId="12" fillId="6" borderId="1" xfId="0" applyFont="1" applyFill="1" applyBorder="1" applyAlignment="1">
      <alignment horizontal="left" vertical="top" wrapText="1"/>
    </xf>
    <xf numFmtId="0" fontId="8" fillId="0" borderId="29" xfId="0" applyFont="1" applyBorder="1"/>
    <xf numFmtId="0" fontId="5" fillId="2" borderId="26" xfId="0" applyFont="1" applyFill="1" applyBorder="1" applyAlignment="1">
      <alignment horizontal="left" vertical="center" wrapText="1"/>
    </xf>
    <xf numFmtId="0" fontId="7" fillId="2" borderId="26" xfId="0" applyFont="1" applyFill="1" applyBorder="1" applyAlignment="1">
      <alignment horizontal="left" vertical="top" wrapText="1"/>
    </xf>
    <xf numFmtId="1" fontId="10" fillId="2" borderId="9" xfId="0" applyNumberFormat="1" applyFont="1" applyFill="1" applyBorder="1" applyAlignment="1">
      <alignment horizontal="center" vertical="center" wrapText="1"/>
    </xf>
    <xf numFmtId="0" fontId="9" fillId="0" borderId="0" xfId="0" applyFont="1"/>
    <xf numFmtId="1" fontId="11" fillId="2" borderId="26" xfId="0" applyNumberFormat="1" applyFont="1" applyFill="1" applyBorder="1" applyAlignment="1">
      <alignment horizontal="center" vertical="center" wrapText="1"/>
    </xf>
    <xf numFmtId="0" fontId="8" fillId="8" borderId="26" xfId="0" applyFont="1" applyFill="1" applyBorder="1" applyAlignment="1">
      <alignment horizontal="left" vertical="top"/>
    </xf>
    <xf numFmtId="0" fontId="5" fillId="2" borderId="10" xfId="0" applyFont="1" applyFill="1" applyBorder="1" applyAlignment="1">
      <alignment horizontal="left" wrapText="1"/>
    </xf>
    <xf numFmtId="0" fontId="8" fillId="0" borderId="11" xfId="0" applyFont="1" applyBorder="1"/>
    <xf numFmtId="0" fontId="10" fillId="2" borderId="13" xfId="0" applyFont="1" applyFill="1" applyBorder="1" applyAlignment="1">
      <alignment horizontal="center" vertical="top" wrapText="1"/>
    </xf>
    <xf numFmtId="0" fontId="7" fillId="2" borderId="3" xfId="0" applyFont="1" applyFill="1" applyBorder="1" applyAlignment="1">
      <alignment horizontal="left" vertical="top" wrapText="1"/>
    </xf>
    <xf numFmtId="0" fontId="7" fillId="2" borderId="28" xfId="0" applyFont="1" applyFill="1" applyBorder="1" applyAlignment="1">
      <alignment horizontal="left" vertical="top" wrapText="1"/>
    </xf>
    <xf numFmtId="1" fontId="9" fillId="0" borderId="12" xfId="0" applyNumberFormat="1"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vertical="top" wrapText="1"/>
    </xf>
    <xf numFmtId="0" fontId="13" fillId="0" borderId="13" xfId="0" applyFont="1" applyBorder="1" applyAlignment="1">
      <alignment horizontal="center" vertical="center" wrapText="1"/>
    </xf>
    <xf numFmtId="0" fontId="14" fillId="0" borderId="13" xfId="0" applyFont="1" applyBorder="1" applyAlignment="1">
      <alignment horizontal="center" vertical="center" wrapText="1"/>
    </xf>
    <xf numFmtId="0" fontId="9" fillId="8" borderId="13" xfId="0" applyFont="1" applyFill="1" applyBorder="1" applyAlignment="1">
      <alignment horizontal="center" vertical="center" wrapText="1"/>
    </xf>
    <xf numFmtId="0" fontId="9" fillId="8" borderId="30" xfId="0" applyFont="1" applyFill="1" applyBorder="1" applyAlignment="1">
      <alignment wrapText="1"/>
    </xf>
    <xf numFmtId="1" fontId="9" fillId="0" borderId="8" xfId="0" applyNumberFormat="1" applyFont="1" applyBorder="1" applyAlignment="1">
      <alignment horizontal="center" vertical="center" wrapText="1"/>
    </xf>
    <xf numFmtId="0" fontId="14" fillId="0" borderId="7" xfId="0" applyFont="1" applyBorder="1" applyAlignment="1">
      <alignment horizontal="left" vertical="center" wrapText="1"/>
    </xf>
    <xf numFmtId="0" fontId="14" fillId="0" borderId="7" xfId="0" applyFont="1" applyBorder="1" applyAlignment="1">
      <alignment vertical="top" wrapText="1"/>
    </xf>
    <xf numFmtId="0" fontId="13" fillId="0" borderId="7" xfId="0" applyFont="1" applyBorder="1" applyAlignment="1">
      <alignment horizontal="center" vertical="center" wrapText="1"/>
    </xf>
    <xf numFmtId="0" fontId="14" fillId="0" borderId="7" xfId="0" applyFont="1" applyBorder="1" applyAlignment="1">
      <alignment horizontal="center" vertical="center" wrapText="1"/>
    </xf>
    <xf numFmtId="0" fontId="9" fillId="8" borderId="7" xfId="0" applyFont="1" applyFill="1" applyBorder="1" applyAlignment="1">
      <alignment horizontal="center" vertical="center" wrapText="1"/>
    </xf>
    <xf numFmtId="0" fontId="9" fillId="8" borderId="15" xfId="0" applyFont="1" applyFill="1" applyBorder="1" applyAlignment="1">
      <alignment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left" vertical="center"/>
    </xf>
    <xf numFmtId="0" fontId="9" fillId="3" borderId="13" xfId="0" applyFont="1" applyFill="1" applyBorder="1" applyAlignment="1">
      <alignment vertical="center" wrapText="1"/>
    </xf>
    <xf numFmtId="0" fontId="9" fillId="3" borderId="13" xfId="0" applyFont="1" applyFill="1" applyBorder="1" applyAlignment="1">
      <alignment horizontal="center" vertical="center" wrapText="1"/>
    </xf>
    <xf numFmtId="0" fontId="8" fillId="3" borderId="13" xfId="0" applyFont="1" applyFill="1" applyBorder="1" applyAlignment="1">
      <alignment horizontal="center"/>
    </xf>
    <xf numFmtId="0" fontId="9" fillId="3" borderId="30" xfId="0" applyFont="1" applyFill="1" applyBorder="1" applyAlignment="1">
      <alignment wrapText="1"/>
    </xf>
    <xf numFmtId="0" fontId="9" fillId="0" borderId="7" xfId="0" applyFont="1" applyBorder="1" applyAlignment="1">
      <alignment horizontal="left" vertical="center" wrapText="1"/>
    </xf>
    <xf numFmtId="0" fontId="9" fillId="0" borderId="7" xfId="0" applyFont="1" applyBorder="1" applyAlignment="1">
      <alignment vertical="center" wrapText="1"/>
    </xf>
    <xf numFmtId="0" fontId="9" fillId="0" borderId="7" xfId="0" applyFont="1" applyBorder="1" applyAlignment="1">
      <alignment horizontal="left" vertical="top" wrapText="1"/>
    </xf>
    <xf numFmtId="0" fontId="13" fillId="8" borderId="7" xfId="0" applyFont="1" applyFill="1" applyBorder="1" applyAlignment="1">
      <alignment horizontal="center" vertical="center" wrapText="1"/>
    </xf>
    <xf numFmtId="0" fontId="9" fillId="8" borderId="25" xfId="0" applyFont="1" applyFill="1" applyBorder="1" applyAlignment="1">
      <alignment wrapText="1"/>
    </xf>
    <xf numFmtId="0" fontId="8" fillId="0" borderId="31" xfId="0" applyFont="1" applyBorder="1"/>
    <xf numFmtId="0" fontId="8" fillId="0" borderId="32" xfId="0" applyFont="1" applyBorder="1"/>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3"/>
  <sheetViews>
    <sheetView zoomScale="130" zoomScaleNormal="130" workbookViewId="0">
      <selection activeCell="C28" sqref="C28"/>
    </sheetView>
  </sheetViews>
  <sheetFormatPr defaultColWidth="10.85546875" defaultRowHeight="15" x14ac:dyDescent="0.25"/>
  <cols>
    <col min="1" max="1" width="118.7109375" style="14" customWidth="1"/>
    <col min="2" max="2" width="4.7109375" style="14" bestFit="1" customWidth="1"/>
    <col min="3" max="3" width="73.85546875" style="14" customWidth="1"/>
    <col min="4" max="4" width="10.85546875" style="14" customWidth="1"/>
    <col min="5" max="16384" width="10.85546875" style="14"/>
  </cols>
  <sheetData>
    <row r="1" spans="1:3" x14ac:dyDescent="0.25">
      <c r="A1" s="93" t="s">
        <v>0</v>
      </c>
    </row>
    <row r="2" spans="1:3" x14ac:dyDescent="0.25">
      <c r="A2" s="87" t="s">
        <v>1</v>
      </c>
    </row>
    <row r="3" spans="1:3" x14ac:dyDescent="0.25">
      <c r="A3" s="87" t="s">
        <v>2</v>
      </c>
    </row>
    <row r="4" spans="1:3" x14ac:dyDescent="0.25">
      <c r="A4" s="87" t="s">
        <v>3</v>
      </c>
    </row>
    <row r="5" spans="1:3" x14ac:dyDescent="0.25">
      <c r="A5" s="87" t="s">
        <v>4</v>
      </c>
    </row>
    <row r="6" spans="1:3" x14ac:dyDescent="0.25">
      <c r="A6" s="87" t="s">
        <v>5</v>
      </c>
    </row>
    <row r="7" spans="1:3" x14ac:dyDescent="0.25">
      <c r="A7" s="87" t="s">
        <v>6</v>
      </c>
    </row>
    <row r="8" spans="1:3" x14ac:dyDescent="0.25">
      <c r="A8" s="87" t="s">
        <v>7</v>
      </c>
    </row>
    <row r="9" spans="1:3" x14ac:dyDescent="0.25">
      <c r="A9" s="87"/>
    </row>
    <row r="10" spans="1:3" x14ac:dyDescent="0.25">
      <c r="A10" s="87" t="s">
        <v>8</v>
      </c>
      <c r="B10" s="16"/>
      <c r="C10" s="16"/>
    </row>
    <row r="11" spans="1:3" ht="15.75" x14ac:dyDescent="0.25">
      <c r="A11" s="17" t="s">
        <v>9</v>
      </c>
    </row>
    <row r="12" spans="1:3" x14ac:dyDescent="0.25">
      <c r="A12" s="15" t="s">
        <v>10</v>
      </c>
    </row>
    <row r="13" spans="1:3" ht="15.75" x14ac:dyDescent="0.25">
      <c r="A13" s="17" t="s">
        <v>11</v>
      </c>
    </row>
    <row r="14" spans="1:3" x14ac:dyDescent="0.25">
      <c r="A14" s="15" t="s">
        <v>12</v>
      </c>
    </row>
    <row r="15" spans="1:3" ht="15.75" x14ac:dyDescent="0.25">
      <c r="A15" s="17" t="s">
        <v>13</v>
      </c>
    </row>
    <row r="16" spans="1:3" x14ac:dyDescent="0.25">
      <c r="A16" s="15" t="s">
        <v>14</v>
      </c>
    </row>
    <row r="17" spans="1:2" ht="15.75" x14ac:dyDescent="0.25">
      <c r="A17" s="17" t="s">
        <v>15</v>
      </c>
    </row>
    <row r="18" spans="1:2" x14ac:dyDescent="0.25">
      <c r="A18" s="15" t="s">
        <v>16</v>
      </c>
    </row>
    <row r="19" spans="1:2" ht="15.75" x14ac:dyDescent="0.25">
      <c r="A19" s="17" t="s">
        <v>17</v>
      </c>
    </row>
    <row r="20" spans="1:2" x14ac:dyDescent="0.25">
      <c r="A20" s="15" t="s">
        <v>18</v>
      </c>
    </row>
    <row r="21" spans="1:2" x14ac:dyDescent="0.25">
      <c r="A21" s="86" t="s">
        <v>19</v>
      </c>
    </row>
    <row r="22" spans="1:2" ht="47.25" customHeight="1" x14ac:dyDescent="0.25">
      <c r="A22" s="86" t="s">
        <v>20</v>
      </c>
    </row>
    <row r="23" spans="1:2" ht="46.5" customHeight="1" x14ac:dyDescent="0.25">
      <c r="A23" s="86" t="s">
        <v>21</v>
      </c>
    </row>
    <row r="24" spans="1:2" ht="15.75" x14ac:dyDescent="0.25">
      <c r="A24" s="17" t="s">
        <v>22</v>
      </c>
    </row>
    <row r="25" spans="1:2" ht="28.5" x14ac:dyDescent="0.25">
      <c r="A25" s="86" t="s">
        <v>23</v>
      </c>
    </row>
    <row r="26" spans="1:2" ht="20.25" x14ac:dyDescent="0.25">
      <c r="A26" s="88" t="s">
        <v>24</v>
      </c>
      <c r="B26" s="16"/>
    </row>
    <row r="27" spans="1:2" x14ac:dyDescent="0.25">
      <c r="A27" s="89" t="s">
        <v>25</v>
      </c>
      <c r="B27" s="16"/>
    </row>
    <row r="28" spans="1:2" ht="16.899999999999999" customHeight="1" x14ac:dyDescent="0.25">
      <c r="A28" s="90" t="s">
        <v>26</v>
      </c>
    </row>
    <row r="29" spans="1:2" ht="31.5" customHeight="1" x14ac:dyDescent="0.25">
      <c r="A29" s="87" t="s">
        <v>27</v>
      </c>
    </row>
    <row r="30" spans="1:2" x14ac:dyDescent="0.25">
      <c r="A30" s="91" t="s">
        <v>28</v>
      </c>
    </row>
    <row r="31" spans="1:2" ht="59.25" customHeight="1" x14ac:dyDescent="0.25">
      <c r="A31" s="92" t="s">
        <v>29</v>
      </c>
    </row>
    <row r="32" spans="1:2" x14ac:dyDescent="0.25">
      <c r="A32" s="15"/>
    </row>
    <row r="33" spans="1:1" x14ac:dyDescent="0.25">
      <c r="A33" s="15"/>
    </row>
  </sheetData>
  <pageMargins left="0.7" right="0.7" top="0.75" bottom="0.75" header="0.3" footer="0.3"/>
  <pageSetup scale="73" fitToHeight="0" orientation="portrait"/>
  <headerFooter>
    <oddHeader>&amp;LState of California
California Department of Corrections and Rehabilitation&amp;C&amp;A&amp;RRFP C5611826, Addendum 2
Business Requirements
9/25/2024</oddHeader>
    <oddFooter>&amp;L&amp;C&amp;R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22"/>
  <sheetViews>
    <sheetView zoomScale="90" zoomScaleNormal="90" workbookViewId="0">
      <selection activeCell="K4" sqref="K4"/>
    </sheetView>
  </sheetViews>
  <sheetFormatPr defaultColWidth="9.140625" defaultRowHeight="12.75" x14ac:dyDescent="0.2"/>
  <cols>
    <col min="1" max="1" width="10.28515625" style="1" bestFit="1" customWidth="1"/>
    <col min="2" max="2" width="17.85546875" style="1" bestFit="1" customWidth="1"/>
    <col min="3" max="3" width="34.5703125" style="1" bestFit="1" customWidth="1"/>
    <col min="4" max="4" width="83.85546875" style="1" customWidth="1"/>
    <col min="5" max="5" width="10.85546875" style="1" customWidth="1"/>
    <col min="6" max="6" width="15.7109375" style="1" customWidth="1"/>
    <col min="7" max="7" width="17.140625" style="1" customWidth="1"/>
    <col min="8" max="8" width="81.140625" style="1" customWidth="1"/>
    <col min="9" max="9" width="9.140625" style="1" hidden="1" customWidth="1"/>
    <col min="10" max="10" width="9.140625" style="1" customWidth="1"/>
    <col min="11" max="16384" width="9.140625" style="1"/>
  </cols>
  <sheetData>
    <row r="1" spans="1:9" ht="19.5" customHeight="1" thickBot="1" x14ac:dyDescent="0.25">
      <c r="A1" s="115" t="s">
        <v>30</v>
      </c>
      <c r="B1" s="106"/>
      <c r="C1" s="119"/>
      <c r="D1" s="105"/>
      <c r="E1" s="105"/>
      <c r="F1" s="105"/>
      <c r="G1" s="105"/>
      <c r="H1" s="106"/>
      <c r="I1" s="84" t="s">
        <v>31</v>
      </c>
    </row>
    <row r="2" spans="1:9" ht="16.5" customHeight="1" thickBot="1" x14ac:dyDescent="0.25">
      <c r="A2" s="114" t="s">
        <v>32</v>
      </c>
      <c r="B2" s="105"/>
      <c r="C2" s="105"/>
      <c r="D2" s="105"/>
      <c r="E2" s="105"/>
      <c r="F2" s="105"/>
      <c r="G2" s="105"/>
      <c r="H2" s="106"/>
      <c r="I2" s="84" t="s">
        <v>33</v>
      </c>
    </row>
    <row r="3" spans="1:9" ht="30.75" customHeight="1" thickBot="1" x14ac:dyDescent="0.25">
      <c r="A3" s="116"/>
      <c r="B3" s="117"/>
      <c r="C3" s="117"/>
      <c r="D3" s="117"/>
      <c r="E3" s="117"/>
      <c r="F3" s="117"/>
      <c r="G3" s="118" t="s">
        <v>24</v>
      </c>
      <c r="H3" s="106"/>
      <c r="I3" s="84" t="s">
        <v>34</v>
      </c>
    </row>
    <row r="4" spans="1:9" ht="81.75" customHeight="1" thickBot="1" x14ac:dyDescent="0.25">
      <c r="A4" s="79" t="s">
        <v>11</v>
      </c>
      <c r="B4" s="80" t="s">
        <v>35</v>
      </c>
      <c r="C4" s="80" t="s">
        <v>13</v>
      </c>
      <c r="D4" s="81" t="s">
        <v>15</v>
      </c>
      <c r="E4" s="81" t="s">
        <v>17</v>
      </c>
      <c r="F4" s="81" t="s">
        <v>22</v>
      </c>
      <c r="G4" s="79" t="s">
        <v>36</v>
      </c>
      <c r="H4" s="82" t="s">
        <v>37</v>
      </c>
      <c r="I4" s="84"/>
    </row>
    <row r="5" spans="1:9" ht="14.25" x14ac:dyDescent="0.2">
      <c r="A5" s="18" t="s">
        <v>38</v>
      </c>
      <c r="B5" s="112" t="s">
        <v>39</v>
      </c>
      <c r="C5" s="113"/>
      <c r="D5" s="19"/>
      <c r="E5" s="20"/>
      <c r="F5" s="20"/>
      <c r="G5" s="20"/>
      <c r="H5" s="21"/>
      <c r="I5" s="84"/>
    </row>
    <row r="6" spans="1:9" ht="126" customHeight="1" x14ac:dyDescent="0.2">
      <c r="A6" s="22" t="s">
        <v>40</v>
      </c>
      <c r="B6" s="23" t="s">
        <v>41</v>
      </c>
      <c r="C6" s="23" t="s">
        <v>42</v>
      </c>
      <c r="D6" s="24" t="s">
        <v>43</v>
      </c>
      <c r="E6" s="25" t="s">
        <v>44</v>
      </c>
      <c r="F6" s="25">
        <v>10</v>
      </c>
      <c r="G6" s="26" t="s">
        <v>31</v>
      </c>
      <c r="H6" s="98"/>
      <c r="I6" s="84"/>
    </row>
    <row r="7" spans="1:9" ht="102" x14ac:dyDescent="0.2">
      <c r="A7" s="22" t="s">
        <v>45</v>
      </c>
      <c r="B7" s="27" t="s">
        <v>46</v>
      </c>
      <c r="C7" s="23" t="s">
        <v>47</v>
      </c>
      <c r="D7" s="23" t="s">
        <v>48</v>
      </c>
      <c r="E7" s="25" t="s">
        <v>44</v>
      </c>
      <c r="F7" s="25">
        <v>5</v>
      </c>
      <c r="G7" s="26" t="s">
        <v>31</v>
      </c>
      <c r="H7" s="98"/>
      <c r="I7" s="84"/>
    </row>
    <row r="8" spans="1:9" ht="102" x14ac:dyDescent="0.2">
      <c r="A8" s="22" t="s">
        <v>49</v>
      </c>
      <c r="B8" s="27" t="s">
        <v>46</v>
      </c>
      <c r="C8" s="23" t="s">
        <v>50</v>
      </c>
      <c r="D8" s="23" t="s">
        <v>51</v>
      </c>
      <c r="E8" s="25" t="s">
        <v>44</v>
      </c>
      <c r="F8" s="25">
        <v>5</v>
      </c>
      <c r="G8" s="26" t="s">
        <v>31</v>
      </c>
      <c r="H8" s="98"/>
      <c r="I8" s="84"/>
    </row>
    <row r="9" spans="1:9" ht="102" x14ac:dyDescent="0.2">
      <c r="A9" s="22" t="s">
        <v>52</v>
      </c>
      <c r="B9" s="27" t="s">
        <v>46</v>
      </c>
      <c r="C9" s="23" t="s">
        <v>53</v>
      </c>
      <c r="D9" s="28" t="s">
        <v>54</v>
      </c>
      <c r="E9" s="25" t="s">
        <v>44</v>
      </c>
      <c r="F9" s="25">
        <v>5</v>
      </c>
      <c r="G9" s="26" t="s">
        <v>31</v>
      </c>
      <c r="H9" s="98"/>
      <c r="I9" s="84"/>
    </row>
    <row r="10" spans="1:9" ht="105.75" customHeight="1" x14ac:dyDescent="0.2">
      <c r="A10" s="22" t="s">
        <v>55</v>
      </c>
      <c r="B10" s="27" t="s">
        <v>46</v>
      </c>
      <c r="C10" s="23" t="s">
        <v>56</v>
      </c>
      <c r="D10" s="28" t="s">
        <v>57</v>
      </c>
      <c r="E10" s="25" t="s">
        <v>44</v>
      </c>
      <c r="F10" s="25">
        <v>5</v>
      </c>
      <c r="G10" s="26" t="s">
        <v>31</v>
      </c>
      <c r="H10" s="98"/>
      <c r="I10" s="84"/>
    </row>
    <row r="11" spans="1:9" ht="89.25" x14ac:dyDescent="0.2">
      <c r="A11" s="22" t="s">
        <v>58</v>
      </c>
      <c r="B11" s="27" t="s">
        <v>46</v>
      </c>
      <c r="C11" s="23" t="s">
        <v>59</v>
      </c>
      <c r="D11" s="23" t="s">
        <v>60</v>
      </c>
      <c r="E11" s="25" t="s">
        <v>44</v>
      </c>
      <c r="F11" s="25">
        <v>5</v>
      </c>
      <c r="G11" s="26" t="s">
        <v>31</v>
      </c>
      <c r="H11" s="98"/>
      <c r="I11" s="84"/>
    </row>
    <row r="12" spans="1:9" ht="89.25" x14ac:dyDescent="0.2">
      <c r="A12" s="22" t="s">
        <v>61</v>
      </c>
      <c r="B12" s="23" t="s">
        <v>62</v>
      </c>
      <c r="C12" s="29" t="s">
        <v>63</v>
      </c>
      <c r="D12" s="23" t="s">
        <v>64</v>
      </c>
      <c r="E12" s="25" t="s">
        <v>44</v>
      </c>
      <c r="F12" s="25">
        <v>5</v>
      </c>
      <c r="G12" s="26" t="s">
        <v>31</v>
      </c>
      <c r="H12" s="98"/>
      <c r="I12" s="84"/>
    </row>
    <row r="13" spans="1:9" ht="102" x14ac:dyDescent="0.2">
      <c r="A13" s="22" t="s">
        <v>65</v>
      </c>
      <c r="B13" s="23" t="s">
        <v>62</v>
      </c>
      <c r="C13" s="23" t="s">
        <v>66</v>
      </c>
      <c r="D13" s="23" t="s">
        <v>67</v>
      </c>
      <c r="E13" s="25" t="s">
        <v>44</v>
      </c>
      <c r="F13" s="25">
        <v>5</v>
      </c>
      <c r="G13" s="26" t="s">
        <v>31</v>
      </c>
      <c r="H13" s="98"/>
      <c r="I13" s="84"/>
    </row>
    <row r="14" spans="1:9" ht="102" x14ac:dyDescent="0.2">
      <c r="A14" s="22" t="s">
        <v>68</v>
      </c>
      <c r="B14" s="23" t="s">
        <v>69</v>
      </c>
      <c r="C14" s="23" t="s">
        <v>70</v>
      </c>
      <c r="D14" s="23" t="s">
        <v>71</v>
      </c>
      <c r="E14" s="25" t="s">
        <v>44</v>
      </c>
      <c r="F14" s="25">
        <v>5</v>
      </c>
      <c r="G14" s="26" t="s">
        <v>31</v>
      </c>
      <c r="H14" s="98"/>
      <c r="I14" s="84"/>
    </row>
    <row r="15" spans="1:9" ht="14.25" x14ac:dyDescent="0.2">
      <c r="A15" s="18" t="s">
        <v>72</v>
      </c>
      <c r="B15" s="112" t="s">
        <v>73</v>
      </c>
      <c r="C15" s="113"/>
      <c r="D15" s="30"/>
      <c r="E15" s="31"/>
      <c r="F15" s="31"/>
      <c r="G15" s="31"/>
      <c r="H15" s="32"/>
      <c r="I15" s="84"/>
    </row>
    <row r="16" spans="1:9" ht="163.5" customHeight="1" x14ac:dyDescent="0.2">
      <c r="A16" s="33" t="s">
        <v>72</v>
      </c>
      <c r="B16" s="23" t="s">
        <v>74</v>
      </c>
      <c r="C16" s="23" t="s">
        <v>75</v>
      </c>
      <c r="D16" s="23" t="s">
        <v>76</v>
      </c>
      <c r="E16" s="25" t="s">
        <v>44</v>
      </c>
      <c r="F16" s="25">
        <v>5</v>
      </c>
      <c r="G16" s="26" t="s">
        <v>31</v>
      </c>
      <c r="H16" s="98"/>
      <c r="I16" s="84"/>
    </row>
    <row r="17" spans="1:9" ht="14.25" x14ac:dyDescent="0.2">
      <c r="A17" s="34" t="s">
        <v>77</v>
      </c>
      <c r="B17" s="112" t="s">
        <v>78</v>
      </c>
      <c r="C17" s="113"/>
      <c r="D17" s="19"/>
      <c r="E17" s="31"/>
      <c r="F17" s="31"/>
      <c r="G17" s="31"/>
      <c r="H17" s="32"/>
      <c r="I17" s="84"/>
    </row>
    <row r="18" spans="1:9" ht="123" customHeight="1" x14ac:dyDescent="0.2">
      <c r="A18" s="22" t="s">
        <v>79</v>
      </c>
      <c r="B18" s="23" t="s">
        <v>41</v>
      </c>
      <c r="C18" s="23" t="s">
        <v>80</v>
      </c>
      <c r="D18" s="35" t="s">
        <v>81</v>
      </c>
      <c r="E18" s="25" t="s">
        <v>44</v>
      </c>
      <c r="F18" s="25">
        <v>5</v>
      </c>
      <c r="G18" s="26" t="s">
        <v>31</v>
      </c>
      <c r="H18" s="98"/>
      <c r="I18" s="84"/>
    </row>
    <row r="19" spans="1:9" s="6" customFormat="1" ht="137.25" customHeight="1" x14ac:dyDescent="0.2">
      <c r="A19" s="22" t="s">
        <v>82</v>
      </c>
      <c r="B19" s="36" t="s">
        <v>41</v>
      </c>
      <c r="C19" s="37" t="s">
        <v>83</v>
      </c>
      <c r="D19" s="38" t="s">
        <v>84</v>
      </c>
      <c r="E19" s="25" t="s">
        <v>44</v>
      </c>
      <c r="F19" s="39">
        <v>5</v>
      </c>
      <c r="G19" s="40" t="s">
        <v>31</v>
      </c>
      <c r="H19" s="98"/>
      <c r="I19" s="41"/>
    </row>
    <row r="20" spans="1:9" ht="120.75" customHeight="1" thickBot="1" x14ac:dyDescent="0.25">
      <c r="A20" s="22" t="s">
        <v>85</v>
      </c>
      <c r="B20" s="36" t="s">
        <v>74</v>
      </c>
      <c r="C20" s="42" t="s">
        <v>86</v>
      </c>
      <c r="D20" s="24" t="s">
        <v>87</v>
      </c>
      <c r="E20" s="25" t="s">
        <v>44</v>
      </c>
      <c r="F20" s="39">
        <v>5</v>
      </c>
      <c r="G20" s="44" t="s">
        <v>31</v>
      </c>
      <c r="H20" s="99"/>
      <c r="I20" s="84"/>
    </row>
    <row r="22" spans="1:9" ht="15.75" x14ac:dyDescent="0.25">
      <c r="D22" s="94" t="s">
        <v>88</v>
      </c>
      <c r="E22" s="95"/>
      <c r="F22" s="96">
        <f>SUM(F6:F20)</f>
        <v>70</v>
      </c>
    </row>
  </sheetData>
  <autoFilter ref="A4:I19" xr:uid="{00000000-0009-0000-0000-000001000000}"/>
  <mergeCells count="8">
    <mergeCell ref="B15:C15"/>
    <mergeCell ref="B5:C5"/>
    <mergeCell ref="A2:H2"/>
    <mergeCell ref="A1:B1"/>
    <mergeCell ref="B17:C17"/>
    <mergeCell ref="A3:F3"/>
    <mergeCell ref="G3:H3"/>
    <mergeCell ref="C1:H1"/>
  </mergeCells>
  <phoneticPr fontId="4" type="noConversion"/>
  <dataValidations count="2">
    <dataValidation type="list" allowBlank="1" showInputMessage="1" showErrorMessage="1" sqref="G6:G14 G16 G18:G19" xr:uid="{00000000-0002-0000-0100-000000000000}">
      <formula1>$I$1:$I$3</formula1>
    </dataValidation>
    <dataValidation type="list" allowBlank="1" showInputMessage="1" showErrorMessage="1" sqref="G20" xr:uid="{00000000-0002-0000-0300-000000000000}">
      <formula1>$J$1:$J$3</formula1>
    </dataValidation>
  </dataValidations>
  <pageMargins left="0.7" right="0.7" top="0.75" bottom="0.75" header="0.3" footer="0.3"/>
  <pageSetup scale="34" fitToHeight="0" orientation="portrait"/>
  <headerFooter>
    <oddHeader>&amp;LState of California
California Department of Corrections and Rehabilitation&amp;C&amp;A&amp;RRFP C5611826, Addendum 2
Business Requirements
9/25/2024</oddHeader>
    <oddFooter>&amp;L&amp;C&amp;R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G39"/>
  <sheetViews>
    <sheetView zoomScaleNormal="100" workbookViewId="0">
      <selection activeCell="I6" sqref="I6"/>
    </sheetView>
  </sheetViews>
  <sheetFormatPr defaultRowHeight="15" x14ac:dyDescent="0.25"/>
  <cols>
    <col min="1" max="1" width="13" customWidth="1"/>
    <col min="2" max="2" width="34.42578125" customWidth="1"/>
    <col min="3" max="3" width="89.28515625" customWidth="1"/>
    <col min="4" max="6" width="20.140625" customWidth="1"/>
    <col min="7" max="7" width="42.140625" customWidth="1"/>
  </cols>
  <sheetData>
    <row r="1" spans="1:7" ht="19.5" customHeight="1" thickBot="1" x14ac:dyDescent="0.3">
      <c r="A1" s="115" t="s">
        <v>30</v>
      </c>
      <c r="B1" s="106"/>
      <c r="C1" s="119"/>
      <c r="D1" s="105"/>
      <c r="E1" s="105"/>
      <c r="F1" s="105"/>
      <c r="G1" s="106"/>
    </row>
    <row r="2" spans="1:7" ht="16.5" customHeight="1" thickBot="1" x14ac:dyDescent="0.3">
      <c r="A2" s="120" t="s">
        <v>89</v>
      </c>
      <c r="B2" s="121"/>
      <c r="C2" s="121"/>
      <c r="D2" s="121"/>
      <c r="E2" s="121"/>
      <c r="F2" s="121"/>
      <c r="G2" s="150"/>
    </row>
    <row r="3" spans="1:7" x14ac:dyDescent="0.25">
      <c r="A3" s="85"/>
      <c r="B3" s="45"/>
      <c r="C3" s="46"/>
      <c r="D3" s="122"/>
      <c r="E3" s="110"/>
      <c r="F3" s="111" t="s">
        <v>24</v>
      </c>
      <c r="G3" s="151"/>
    </row>
    <row r="4" spans="1:7" ht="45.75" customHeight="1" thickBot="1" x14ac:dyDescent="0.3">
      <c r="A4" s="47" t="s">
        <v>11</v>
      </c>
      <c r="B4" s="83" t="s">
        <v>13</v>
      </c>
      <c r="C4" s="83" t="s">
        <v>15</v>
      </c>
      <c r="D4" s="48" t="s">
        <v>17</v>
      </c>
      <c r="E4" s="48" t="s">
        <v>22</v>
      </c>
      <c r="F4" s="48" t="s">
        <v>90</v>
      </c>
      <c r="G4" s="49" t="s">
        <v>37</v>
      </c>
    </row>
    <row r="5" spans="1:7" x14ac:dyDescent="0.25">
      <c r="A5" s="139" t="s">
        <v>91</v>
      </c>
      <c r="B5" s="140" t="s">
        <v>92</v>
      </c>
      <c r="C5" s="141"/>
      <c r="D5" s="142"/>
      <c r="E5" s="142"/>
      <c r="F5" s="143"/>
      <c r="G5" s="144"/>
    </row>
    <row r="6" spans="1:7" ht="121.5" customHeight="1" x14ac:dyDescent="0.25">
      <c r="A6" s="56" t="s">
        <v>93</v>
      </c>
      <c r="B6" s="42" t="s">
        <v>94</v>
      </c>
      <c r="C6" s="57" t="s">
        <v>95</v>
      </c>
      <c r="D6" s="25" t="s">
        <v>44</v>
      </c>
      <c r="E6" s="43">
        <v>5</v>
      </c>
      <c r="F6" s="26" t="s">
        <v>31</v>
      </c>
      <c r="G6" s="100"/>
    </row>
    <row r="7" spans="1:7" ht="102" x14ac:dyDescent="0.25">
      <c r="A7" s="56" t="s">
        <v>96</v>
      </c>
      <c r="B7" s="42" t="s">
        <v>97</v>
      </c>
      <c r="C7" s="57" t="s">
        <v>98</v>
      </c>
      <c r="D7" s="25" t="s">
        <v>44</v>
      </c>
      <c r="E7" s="43">
        <v>5</v>
      </c>
      <c r="F7" s="26" t="s">
        <v>31</v>
      </c>
      <c r="G7" s="100"/>
    </row>
    <row r="8" spans="1:7" ht="102" x14ac:dyDescent="0.25">
      <c r="A8" s="56" t="s">
        <v>99</v>
      </c>
      <c r="B8" s="42" t="s">
        <v>100</v>
      </c>
      <c r="C8" s="57" t="s">
        <v>101</v>
      </c>
      <c r="D8" s="25" t="s">
        <v>44</v>
      </c>
      <c r="E8" s="43">
        <v>5</v>
      </c>
      <c r="F8" s="26" t="s">
        <v>31</v>
      </c>
      <c r="G8" s="100"/>
    </row>
    <row r="9" spans="1:7" ht="114.75" x14ac:dyDescent="0.25">
      <c r="A9" s="56" t="s">
        <v>102</v>
      </c>
      <c r="B9" s="42" t="s">
        <v>103</v>
      </c>
      <c r="C9" s="57" t="s">
        <v>104</v>
      </c>
      <c r="D9" s="25" t="s">
        <v>44</v>
      </c>
      <c r="E9" s="43">
        <v>5</v>
      </c>
      <c r="F9" s="26" t="s">
        <v>31</v>
      </c>
      <c r="G9" s="100"/>
    </row>
    <row r="10" spans="1:7" ht="114.75" x14ac:dyDescent="0.25">
      <c r="A10" s="56" t="s">
        <v>105</v>
      </c>
      <c r="B10" s="42" t="s">
        <v>106</v>
      </c>
      <c r="C10" s="57" t="s">
        <v>107</v>
      </c>
      <c r="D10" s="25" t="s">
        <v>44</v>
      </c>
      <c r="E10" s="43">
        <v>5</v>
      </c>
      <c r="F10" s="26" t="s">
        <v>31</v>
      </c>
      <c r="G10" s="100"/>
    </row>
    <row r="11" spans="1:7" ht="139.9" customHeight="1" x14ac:dyDescent="0.25">
      <c r="A11" s="56" t="s">
        <v>108</v>
      </c>
      <c r="B11" s="42" t="s">
        <v>109</v>
      </c>
      <c r="C11" s="57" t="s">
        <v>110</v>
      </c>
      <c r="D11" s="25" t="s">
        <v>44</v>
      </c>
      <c r="E11" s="43">
        <v>5</v>
      </c>
      <c r="F11" s="26" t="s">
        <v>31</v>
      </c>
      <c r="G11" s="100"/>
    </row>
    <row r="12" spans="1:7" ht="104.25" customHeight="1" x14ac:dyDescent="0.25">
      <c r="A12" s="56" t="s">
        <v>111</v>
      </c>
      <c r="B12" s="42" t="s">
        <v>112</v>
      </c>
      <c r="C12" s="57" t="s">
        <v>113</v>
      </c>
      <c r="D12" s="25" t="s">
        <v>44</v>
      </c>
      <c r="E12" s="43">
        <v>5</v>
      </c>
      <c r="F12" s="26" t="s">
        <v>31</v>
      </c>
      <c r="G12" s="100"/>
    </row>
    <row r="13" spans="1:7" x14ac:dyDescent="0.25">
      <c r="A13" s="50" t="s">
        <v>114</v>
      </c>
      <c r="B13" s="51" t="s">
        <v>115</v>
      </c>
      <c r="C13" s="58"/>
      <c r="D13" s="53"/>
      <c r="E13" s="53"/>
      <c r="F13" s="54"/>
      <c r="G13" s="55"/>
    </row>
    <row r="14" spans="1:7" ht="139.9" customHeight="1" x14ac:dyDescent="0.25">
      <c r="A14" s="56" t="s">
        <v>116</v>
      </c>
      <c r="B14" s="29" t="s">
        <v>117</v>
      </c>
      <c r="C14" s="57" t="s">
        <v>118</v>
      </c>
      <c r="D14" s="25" t="s">
        <v>44</v>
      </c>
      <c r="E14" s="43">
        <v>5</v>
      </c>
      <c r="F14" s="26" t="s">
        <v>31</v>
      </c>
      <c r="G14" s="101"/>
    </row>
    <row r="15" spans="1:7" ht="161.25" customHeight="1" x14ac:dyDescent="0.25">
      <c r="A15" s="56" t="s">
        <v>119</v>
      </c>
      <c r="B15" s="59" t="s">
        <v>120</v>
      </c>
      <c r="C15" s="57" t="s">
        <v>121</v>
      </c>
      <c r="D15" s="25" t="s">
        <v>44</v>
      </c>
      <c r="E15" s="43">
        <v>5</v>
      </c>
      <c r="F15" s="26" t="s">
        <v>31</v>
      </c>
      <c r="G15" s="101"/>
    </row>
    <row r="16" spans="1:7" ht="124.5" customHeight="1" x14ac:dyDescent="0.25">
      <c r="A16" s="56" t="s">
        <v>122</v>
      </c>
      <c r="B16" s="59" t="s">
        <v>123</v>
      </c>
      <c r="C16" s="57" t="s">
        <v>124</v>
      </c>
      <c r="D16" s="25" t="s">
        <v>44</v>
      </c>
      <c r="E16" s="43">
        <v>5</v>
      </c>
      <c r="F16" s="44" t="s">
        <v>31</v>
      </c>
      <c r="G16" s="101"/>
    </row>
    <row r="17" spans="1:7" ht="89.25" x14ac:dyDescent="0.25">
      <c r="A17" s="56" t="s">
        <v>125</v>
      </c>
      <c r="B17" s="59" t="s">
        <v>126</v>
      </c>
      <c r="C17" s="57" t="s">
        <v>127</v>
      </c>
      <c r="D17" s="25" t="s">
        <v>44</v>
      </c>
      <c r="E17" s="43">
        <v>5</v>
      </c>
      <c r="F17" s="44" t="s">
        <v>31</v>
      </c>
      <c r="G17" s="101"/>
    </row>
    <row r="18" spans="1:7" x14ac:dyDescent="0.25">
      <c r="A18" s="50" t="s">
        <v>128</v>
      </c>
      <c r="B18" s="51" t="s">
        <v>129</v>
      </c>
      <c r="C18" s="58"/>
      <c r="D18" s="53"/>
      <c r="E18" s="53"/>
      <c r="F18" s="54"/>
      <c r="G18" s="55"/>
    </row>
    <row r="19" spans="1:7" ht="141" customHeight="1" x14ac:dyDescent="0.25">
      <c r="A19" s="56" t="s">
        <v>130</v>
      </c>
      <c r="B19" s="60" t="s">
        <v>131</v>
      </c>
      <c r="C19" s="57" t="s">
        <v>132</v>
      </c>
      <c r="D19" s="25" t="s">
        <v>44</v>
      </c>
      <c r="E19" s="43">
        <v>5</v>
      </c>
      <c r="F19" s="26" t="s">
        <v>31</v>
      </c>
      <c r="G19" s="101"/>
    </row>
    <row r="20" spans="1:7" ht="114.75" x14ac:dyDescent="0.25">
      <c r="A20" s="56" t="s">
        <v>133</v>
      </c>
      <c r="B20" s="59" t="s">
        <v>134</v>
      </c>
      <c r="C20" s="57" t="s">
        <v>135</v>
      </c>
      <c r="D20" s="25" t="s">
        <v>44</v>
      </c>
      <c r="E20" s="43">
        <v>5</v>
      </c>
      <c r="F20" s="44" t="s">
        <v>31</v>
      </c>
      <c r="G20" s="101"/>
    </row>
    <row r="21" spans="1:7" ht="127.15" customHeight="1" x14ac:dyDescent="0.25">
      <c r="A21" s="56" t="s">
        <v>136</v>
      </c>
      <c r="B21" s="60" t="s">
        <v>137</v>
      </c>
      <c r="C21" s="57" t="s">
        <v>138</v>
      </c>
      <c r="D21" s="25" t="s">
        <v>44</v>
      </c>
      <c r="E21" s="43">
        <v>5</v>
      </c>
      <c r="F21" s="26" t="s">
        <v>31</v>
      </c>
      <c r="G21" s="101"/>
    </row>
    <row r="22" spans="1:7" ht="141.6" customHeight="1" x14ac:dyDescent="0.25">
      <c r="A22" s="56" t="s">
        <v>139</v>
      </c>
      <c r="B22" s="60" t="s">
        <v>140</v>
      </c>
      <c r="C22" s="57" t="s">
        <v>141</v>
      </c>
      <c r="D22" s="25" t="s">
        <v>44</v>
      </c>
      <c r="E22" s="43">
        <v>5</v>
      </c>
      <c r="F22" s="26" t="s">
        <v>31</v>
      </c>
      <c r="G22" s="101"/>
    </row>
    <row r="23" spans="1:7" ht="94.5" customHeight="1" x14ac:dyDescent="0.25">
      <c r="A23" s="56" t="s">
        <v>142</v>
      </c>
      <c r="B23" s="42" t="s">
        <v>143</v>
      </c>
      <c r="C23" s="57" t="s">
        <v>144</v>
      </c>
      <c r="D23" s="25" t="s">
        <v>44</v>
      </c>
      <c r="E23" s="43">
        <v>5</v>
      </c>
      <c r="F23" s="26" t="s">
        <v>31</v>
      </c>
      <c r="G23" s="102"/>
    </row>
    <row r="24" spans="1:7" ht="153" x14ac:dyDescent="0.25">
      <c r="A24" s="56" t="s">
        <v>145</v>
      </c>
      <c r="B24" s="60" t="s">
        <v>146</v>
      </c>
      <c r="C24" s="57" t="s">
        <v>147</v>
      </c>
      <c r="D24" s="25" t="s">
        <v>44</v>
      </c>
      <c r="E24" s="43">
        <v>5</v>
      </c>
      <c r="F24" s="26" t="s">
        <v>31</v>
      </c>
      <c r="G24" s="101"/>
    </row>
    <row r="25" spans="1:7" ht="153" x14ac:dyDescent="0.25">
      <c r="A25" s="56" t="s">
        <v>148</v>
      </c>
      <c r="B25" s="59" t="s">
        <v>149</v>
      </c>
      <c r="C25" s="57" t="s">
        <v>150</v>
      </c>
      <c r="D25" s="25" t="s">
        <v>44</v>
      </c>
      <c r="E25" s="43">
        <v>5</v>
      </c>
      <c r="F25" s="26" t="s">
        <v>31</v>
      </c>
      <c r="G25" s="101"/>
    </row>
    <row r="26" spans="1:7" ht="192" customHeight="1" x14ac:dyDescent="0.25">
      <c r="A26" s="56" t="s">
        <v>151</v>
      </c>
      <c r="B26" s="59" t="s">
        <v>152</v>
      </c>
      <c r="C26" s="57" t="s">
        <v>153</v>
      </c>
      <c r="D26" s="25" t="s">
        <v>44</v>
      </c>
      <c r="E26" s="43">
        <v>5</v>
      </c>
      <c r="F26" s="44" t="s">
        <v>31</v>
      </c>
      <c r="G26" s="101"/>
    </row>
    <row r="27" spans="1:7" x14ac:dyDescent="0.25">
      <c r="A27" s="50" t="s">
        <v>154</v>
      </c>
      <c r="B27" s="51" t="s">
        <v>155</v>
      </c>
      <c r="C27" s="58"/>
      <c r="D27" s="53"/>
      <c r="E27" s="53"/>
      <c r="F27" s="54"/>
      <c r="G27" s="55"/>
    </row>
    <row r="28" spans="1:7" ht="120" customHeight="1" x14ac:dyDescent="0.25">
      <c r="A28" s="56" t="s">
        <v>156</v>
      </c>
      <c r="B28" s="42" t="s">
        <v>157</v>
      </c>
      <c r="C28" s="57" t="s">
        <v>158</v>
      </c>
      <c r="D28" s="25" t="s">
        <v>44</v>
      </c>
      <c r="E28" s="43">
        <v>5</v>
      </c>
      <c r="F28" s="44" t="s">
        <v>31</v>
      </c>
      <c r="G28" s="102"/>
    </row>
    <row r="29" spans="1:7" ht="92.25" customHeight="1" x14ac:dyDescent="0.25">
      <c r="A29" s="56" t="s">
        <v>159</v>
      </c>
      <c r="B29" s="42" t="s">
        <v>160</v>
      </c>
      <c r="C29" s="57" t="s">
        <v>161</v>
      </c>
      <c r="D29" s="25" t="s">
        <v>44</v>
      </c>
      <c r="E29" s="43">
        <v>5</v>
      </c>
      <c r="F29" s="26" t="s">
        <v>31</v>
      </c>
      <c r="G29" s="102"/>
    </row>
    <row r="30" spans="1:7" ht="89.25" x14ac:dyDescent="0.25">
      <c r="A30" s="56" t="s">
        <v>162</v>
      </c>
      <c r="B30" s="61" t="s">
        <v>163</v>
      </c>
      <c r="C30" s="57" t="s">
        <v>164</v>
      </c>
      <c r="D30" s="25" t="s">
        <v>44</v>
      </c>
      <c r="E30" s="43">
        <v>5</v>
      </c>
      <c r="F30" s="26" t="s">
        <v>31</v>
      </c>
      <c r="G30" s="101"/>
    </row>
    <row r="31" spans="1:7" ht="102" x14ac:dyDescent="0.25">
      <c r="A31" s="56" t="s">
        <v>165</v>
      </c>
      <c r="B31" s="59" t="s">
        <v>166</v>
      </c>
      <c r="C31" s="57" t="s">
        <v>167</v>
      </c>
      <c r="D31" s="25" t="s">
        <v>44</v>
      </c>
      <c r="E31" s="43">
        <v>5</v>
      </c>
      <c r="F31" s="26" t="s">
        <v>31</v>
      </c>
      <c r="G31" s="102"/>
    </row>
    <row r="32" spans="1:7" ht="93" customHeight="1" x14ac:dyDescent="0.25">
      <c r="A32" s="56" t="s">
        <v>168</v>
      </c>
      <c r="B32" s="61" t="s">
        <v>169</v>
      </c>
      <c r="C32" s="57" t="s">
        <v>170</v>
      </c>
      <c r="D32" s="25" t="s">
        <v>44</v>
      </c>
      <c r="E32" s="43">
        <v>5</v>
      </c>
      <c r="F32" s="26" t="s">
        <v>31</v>
      </c>
      <c r="G32" s="101"/>
    </row>
    <row r="33" spans="1:7" ht="94.5" customHeight="1" x14ac:dyDescent="0.25">
      <c r="A33" s="56" t="s">
        <v>171</v>
      </c>
      <c r="B33" s="61" t="s">
        <v>172</v>
      </c>
      <c r="C33" s="57" t="s">
        <v>173</v>
      </c>
      <c r="D33" s="25" t="s">
        <v>44</v>
      </c>
      <c r="E33" s="43">
        <v>5</v>
      </c>
      <c r="F33" s="44" t="s">
        <v>31</v>
      </c>
      <c r="G33" s="101"/>
    </row>
    <row r="34" spans="1:7" x14ac:dyDescent="0.25">
      <c r="A34" s="50" t="s">
        <v>174</v>
      </c>
      <c r="B34" s="51" t="s">
        <v>175</v>
      </c>
      <c r="C34" s="58"/>
      <c r="D34" s="53"/>
      <c r="E34" s="53"/>
      <c r="F34" s="54"/>
      <c r="G34" s="55"/>
    </row>
    <row r="35" spans="1:7" ht="147" customHeight="1" x14ac:dyDescent="0.25">
      <c r="A35" s="56" t="s">
        <v>176</v>
      </c>
      <c r="B35" s="62" t="s">
        <v>175</v>
      </c>
      <c r="C35" s="57" t="s">
        <v>177</v>
      </c>
      <c r="D35" s="25" t="s">
        <v>44</v>
      </c>
      <c r="E35" s="43">
        <v>5</v>
      </c>
      <c r="F35" s="44" t="s">
        <v>31</v>
      </c>
      <c r="G35" s="101"/>
    </row>
    <row r="36" spans="1:7" x14ac:dyDescent="0.25">
      <c r="A36" s="50" t="s">
        <v>178</v>
      </c>
      <c r="B36" s="51" t="s">
        <v>179</v>
      </c>
      <c r="C36" s="58"/>
      <c r="D36" s="53"/>
      <c r="E36" s="53"/>
      <c r="F36" s="54"/>
      <c r="G36" s="55"/>
    </row>
    <row r="37" spans="1:7" ht="173.25" customHeight="1" thickBot="1" x14ac:dyDescent="0.3">
      <c r="A37" s="132" t="s">
        <v>180</v>
      </c>
      <c r="B37" s="145" t="s">
        <v>181</v>
      </c>
      <c r="C37" s="147" t="s">
        <v>182</v>
      </c>
      <c r="D37" s="135" t="s">
        <v>44</v>
      </c>
      <c r="E37" s="136">
        <v>5</v>
      </c>
      <c r="F37" s="148" t="s">
        <v>31</v>
      </c>
      <c r="G37" s="149"/>
    </row>
    <row r="39" spans="1:7" ht="15.75" x14ac:dyDescent="0.25">
      <c r="C39" s="94" t="s">
        <v>183</v>
      </c>
      <c r="D39" s="95"/>
      <c r="E39" s="96">
        <f>SUM(E6:E37)</f>
        <v>135</v>
      </c>
    </row>
  </sheetData>
  <mergeCells count="5">
    <mergeCell ref="F3:G3"/>
    <mergeCell ref="C1:G1"/>
    <mergeCell ref="A2:G2"/>
    <mergeCell ref="A1:B1"/>
    <mergeCell ref="D3:E3"/>
  </mergeCells>
  <phoneticPr fontId="4" type="noConversion"/>
  <dataValidations count="2">
    <dataValidation type="list" allowBlank="1" showInputMessage="1" showErrorMessage="1" sqref="F14:F15 F37 F21:F25 F6:F12 F29:F32 F19" xr:uid="{00000000-0002-0000-0200-000000000000}">
      <formula1>$I$1:$I$3</formula1>
    </dataValidation>
    <dataValidation type="list" allowBlank="1" showInputMessage="1" showErrorMessage="1" sqref="F16:F17 F20 F26 F28 F33 F35" xr:uid="{0AA83BDC-D3A1-4F60-AC0D-DB42CA012ACB}">
      <formula1>$J$1:$J$3</formula1>
    </dataValidation>
  </dataValidation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G80"/>
  <sheetViews>
    <sheetView zoomScale="90" zoomScaleNormal="90" workbookViewId="0">
      <pane xSplit="1" topLeftCell="B1" activePane="topRight" state="frozen"/>
      <selection activeCell="C10" sqref="C10"/>
      <selection pane="topRight" activeCell="I6" sqref="I6"/>
    </sheetView>
  </sheetViews>
  <sheetFormatPr defaultColWidth="9.140625" defaultRowHeight="15" x14ac:dyDescent="0.25"/>
  <cols>
    <col min="1" max="1" width="12" style="8" customWidth="1"/>
    <col min="2" max="2" width="36.85546875" style="9" customWidth="1"/>
    <col min="3" max="3" width="89.85546875" style="1" customWidth="1"/>
    <col min="4" max="5" width="16.28515625" style="7" customWidth="1"/>
    <col min="6" max="6" width="16.7109375" style="5" customWidth="1"/>
    <col min="7" max="7" width="65.28515625" style="4" customWidth="1"/>
    <col min="8" max="15" width="9.140625" style="1" customWidth="1"/>
    <col min="16" max="16384" width="9.140625" style="1"/>
  </cols>
  <sheetData>
    <row r="1" spans="1:7" ht="19.5" customHeight="1" x14ac:dyDescent="0.2">
      <c r="A1" s="123" t="s">
        <v>30</v>
      </c>
      <c r="B1" s="124"/>
      <c r="C1" s="119"/>
      <c r="D1" s="105"/>
      <c r="E1" s="105"/>
      <c r="F1" s="105"/>
      <c r="G1" s="106"/>
    </row>
    <row r="2" spans="1:7" ht="16.5" customHeight="1" x14ac:dyDescent="0.25">
      <c r="A2" s="120" t="s">
        <v>184</v>
      </c>
      <c r="B2" s="121"/>
      <c r="C2" s="121"/>
      <c r="D2" s="121"/>
      <c r="E2" s="121"/>
      <c r="F2" s="121"/>
      <c r="G2" s="150"/>
    </row>
    <row r="3" spans="1:7" ht="14.25" x14ac:dyDescent="0.2">
      <c r="A3" s="85"/>
      <c r="B3" s="45"/>
      <c r="C3" s="46"/>
      <c r="D3" s="122"/>
      <c r="E3" s="110"/>
      <c r="F3" s="111" t="s">
        <v>24</v>
      </c>
      <c r="G3" s="151"/>
    </row>
    <row r="4" spans="1:7" ht="60.75" customHeight="1" thickBot="1" x14ac:dyDescent="0.25">
      <c r="A4" s="47" t="s">
        <v>11</v>
      </c>
      <c r="B4" s="83" t="s">
        <v>13</v>
      </c>
      <c r="C4" s="83" t="s">
        <v>15</v>
      </c>
      <c r="D4" s="48" t="s">
        <v>17</v>
      </c>
      <c r="E4" s="48" t="s">
        <v>22</v>
      </c>
      <c r="F4" s="48" t="s">
        <v>90</v>
      </c>
      <c r="G4" s="49" t="s">
        <v>37</v>
      </c>
    </row>
    <row r="5" spans="1:7" ht="14.25" x14ac:dyDescent="0.2">
      <c r="A5" s="139" t="s">
        <v>185</v>
      </c>
      <c r="B5" s="140" t="s">
        <v>186</v>
      </c>
      <c r="C5" s="141"/>
      <c r="D5" s="142"/>
      <c r="E5" s="142"/>
      <c r="F5" s="143"/>
      <c r="G5" s="144"/>
    </row>
    <row r="6" spans="1:7" ht="133.5" customHeight="1" x14ac:dyDescent="0.2">
      <c r="A6" s="56" t="s">
        <v>187</v>
      </c>
      <c r="B6" s="42" t="s">
        <v>188</v>
      </c>
      <c r="C6" s="63" t="s">
        <v>189</v>
      </c>
      <c r="D6" s="25" t="s">
        <v>44</v>
      </c>
      <c r="E6" s="43">
        <v>5</v>
      </c>
      <c r="F6" s="44" t="s">
        <v>31</v>
      </c>
      <c r="G6" s="101"/>
    </row>
    <row r="7" spans="1:7" ht="89.25" x14ac:dyDescent="0.2">
      <c r="A7" s="56" t="s">
        <v>190</v>
      </c>
      <c r="B7" s="42" t="s">
        <v>191</v>
      </c>
      <c r="C7" s="63" t="s">
        <v>192</v>
      </c>
      <c r="D7" s="25" t="s">
        <v>44</v>
      </c>
      <c r="E7" s="43">
        <v>5</v>
      </c>
      <c r="F7" s="44" t="s">
        <v>31</v>
      </c>
      <c r="G7" s="102"/>
    </row>
    <row r="8" spans="1:7" ht="95.25" customHeight="1" x14ac:dyDescent="0.2">
      <c r="A8" s="56" t="s">
        <v>193</v>
      </c>
      <c r="B8" s="42" t="s">
        <v>194</v>
      </c>
      <c r="C8" s="63" t="s">
        <v>195</v>
      </c>
      <c r="D8" s="25" t="s">
        <v>44</v>
      </c>
      <c r="E8" s="43">
        <v>5</v>
      </c>
      <c r="F8" s="44" t="s">
        <v>31</v>
      </c>
      <c r="G8" s="102"/>
    </row>
    <row r="9" spans="1:7" ht="121.5" customHeight="1" x14ac:dyDescent="0.2">
      <c r="A9" s="56" t="s">
        <v>196</v>
      </c>
      <c r="B9" s="42" t="s">
        <v>197</v>
      </c>
      <c r="C9" s="63" t="s">
        <v>198</v>
      </c>
      <c r="D9" s="25" t="s">
        <v>44</v>
      </c>
      <c r="E9" s="43">
        <v>5</v>
      </c>
      <c r="F9" s="44" t="s">
        <v>31</v>
      </c>
      <c r="G9" s="102"/>
    </row>
    <row r="10" spans="1:7" ht="76.5" x14ac:dyDescent="0.2">
      <c r="A10" s="56" t="s">
        <v>199</v>
      </c>
      <c r="B10" s="42" t="s">
        <v>200</v>
      </c>
      <c r="C10" s="63" t="s">
        <v>201</v>
      </c>
      <c r="D10" s="25" t="s">
        <v>44</v>
      </c>
      <c r="E10" s="43">
        <v>5</v>
      </c>
      <c r="F10" s="44" t="s">
        <v>31</v>
      </c>
      <c r="G10" s="102"/>
    </row>
    <row r="11" spans="1:7" ht="89.25" x14ac:dyDescent="0.2">
      <c r="A11" s="56" t="s">
        <v>202</v>
      </c>
      <c r="B11" s="42" t="s">
        <v>203</v>
      </c>
      <c r="C11" s="63" t="s">
        <v>204</v>
      </c>
      <c r="D11" s="25" t="s">
        <v>44</v>
      </c>
      <c r="E11" s="43">
        <v>5</v>
      </c>
      <c r="F11" s="44" t="s">
        <v>31</v>
      </c>
      <c r="G11" s="102"/>
    </row>
    <row r="12" spans="1:7" ht="107.25" customHeight="1" x14ac:dyDescent="0.2">
      <c r="A12" s="56" t="s">
        <v>205</v>
      </c>
      <c r="B12" s="42" t="s">
        <v>206</v>
      </c>
      <c r="C12" s="63" t="s">
        <v>207</v>
      </c>
      <c r="D12" s="43" t="s">
        <v>208</v>
      </c>
      <c r="E12" s="43">
        <v>3</v>
      </c>
      <c r="F12" s="44" t="s">
        <v>31</v>
      </c>
      <c r="G12" s="102"/>
    </row>
    <row r="13" spans="1:7" ht="113.25" customHeight="1" x14ac:dyDescent="0.2">
      <c r="A13" s="56" t="s">
        <v>209</v>
      </c>
      <c r="B13" s="42" t="s">
        <v>210</v>
      </c>
      <c r="C13" s="63" t="s">
        <v>211</v>
      </c>
      <c r="D13" s="43" t="s">
        <v>44</v>
      </c>
      <c r="E13" s="43">
        <v>5</v>
      </c>
      <c r="F13" s="44" t="s">
        <v>31</v>
      </c>
      <c r="G13" s="102"/>
    </row>
    <row r="14" spans="1:7" ht="108" customHeight="1" x14ac:dyDescent="0.2">
      <c r="A14" s="56" t="s">
        <v>212</v>
      </c>
      <c r="B14" s="42" t="s">
        <v>213</v>
      </c>
      <c r="C14" s="63" t="s">
        <v>214</v>
      </c>
      <c r="D14" s="43" t="s">
        <v>44</v>
      </c>
      <c r="E14" s="43">
        <v>5</v>
      </c>
      <c r="F14" s="44" t="s">
        <v>31</v>
      </c>
      <c r="G14" s="102"/>
    </row>
    <row r="15" spans="1:7" ht="121.5" customHeight="1" x14ac:dyDescent="0.2">
      <c r="A15" s="56" t="s">
        <v>215</v>
      </c>
      <c r="B15" s="42" t="s">
        <v>216</v>
      </c>
      <c r="C15" s="63" t="s">
        <v>217</v>
      </c>
      <c r="D15" s="43" t="s">
        <v>44</v>
      </c>
      <c r="E15" s="43">
        <v>5</v>
      </c>
      <c r="F15" s="44" t="s">
        <v>31</v>
      </c>
      <c r="G15" s="102"/>
    </row>
    <row r="16" spans="1:7" ht="122.25" customHeight="1" x14ac:dyDescent="0.2">
      <c r="A16" s="56" t="s">
        <v>218</v>
      </c>
      <c r="B16" s="59" t="s">
        <v>219</v>
      </c>
      <c r="C16" s="63" t="s">
        <v>220</v>
      </c>
      <c r="D16" s="43" t="s">
        <v>44</v>
      </c>
      <c r="E16" s="43">
        <v>5</v>
      </c>
      <c r="F16" s="44" t="s">
        <v>31</v>
      </c>
      <c r="G16" s="101"/>
    </row>
    <row r="17" spans="1:7" ht="142.9" customHeight="1" x14ac:dyDescent="0.2">
      <c r="A17" s="56" t="s">
        <v>221</v>
      </c>
      <c r="B17" s="59" t="s">
        <v>222</v>
      </c>
      <c r="C17" s="63" t="s">
        <v>223</v>
      </c>
      <c r="D17" s="43" t="s">
        <v>44</v>
      </c>
      <c r="E17" s="43">
        <v>10</v>
      </c>
      <c r="F17" s="44" t="s">
        <v>31</v>
      </c>
      <c r="G17" s="101"/>
    </row>
    <row r="18" spans="1:7" ht="89.25" x14ac:dyDescent="0.2">
      <c r="A18" s="56" t="s">
        <v>224</v>
      </c>
      <c r="B18" s="42" t="s">
        <v>225</v>
      </c>
      <c r="C18" s="63" t="s">
        <v>226</v>
      </c>
      <c r="D18" s="43" t="s">
        <v>208</v>
      </c>
      <c r="E18" s="43">
        <v>3</v>
      </c>
      <c r="F18" s="44" t="s">
        <v>31</v>
      </c>
      <c r="G18" s="100"/>
    </row>
    <row r="19" spans="1:7" ht="14.25" x14ac:dyDescent="0.2">
      <c r="A19" s="50" t="s">
        <v>227</v>
      </c>
      <c r="B19" s="51" t="s">
        <v>228</v>
      </c>
      <c r="C19" s="64"/>
      <c r="D19" s="53"/>
      <c r="E19" s="53"/>
      <c r="F19" s="54"/>
      <c r="G19" s="55"/>
    </row>
    <row r="20" spans="1:7" ht="89.25" x14ac:dyDescent="0.2">
      <c r="A20" s="56" t="s">
        <v>229</v>
      </c>
      <c r="B20" s="42" t="s">
        <v>230</v>
      </c>
      <c r="C20" s="63" t="s">
        <v>231</v>
      </c>
      <c r="D20" s="25" t="s">
        <v>44</v>
      </c>
      <c r="E20" s="43">
        <v>5</v>
      </c>
      <c r="F20" s="44" t="s">
        <v>31</v>
      </c>
      <c r="G20" s="101"/>
    </row>
    <row r="21" spans="1:7" customFormat="1" ht="90" x14ac:dyDescent="0.25">
      <c r="A21" s="56" t="s">
        <v>232</v>
      </c>
      <c r="B21" s="60" t="s">
        <v>233</v>
      </c>
      <c r="C21" s="65" t="s">
        <v>234</v>
      </c>
      <c r="D21" s="25" t="s">
        <v>44</v>
      </c>
      <c r="E21" s="43">
        <v>5</v>
      </c>
      <c r="F21" s="26" t="s">
        <v>31</v>
      </c>
      <c r="G21" s="101"/>
    </row>
    <row r="22" spans="1:7" ht="63.75" x14ac:dyDescent="0.2">
      <c r="A22" s="56" t="s">
        <v>235</v>
      </c>
      <c r="B22" s="42" t="s">
        <v>236</v>
      </c>
      <c r="C22" s="63" t="s">
        <v>237</v>
      </c>
      <c r="D22" s="25" t="s">
        <v>44</v>
      </c>
      <c r="E22" s="43">
        <v>5</v>
      </c>
      <c r="F22" s="44" t="s">
        <v>31</v>
      </c>
      <c r="G22" s="101"/>
    </row>
    <row r="23" spans="1:7" ht="89.25" x14ac:dyDescent="0.2">
      <c r="A23" s="56" t="s">
        <v>238</v>
      </c>
      <c r="B23" s="42" t="s">
        <v>239</v>
      </c>
      <c r="C23" s="63" t="s">
        <v>240</v>
      </c>
      <c r="D23" s="43" t="s">
        <v>208</v>
      </c>
      <c r="E23" s="43">
        <v>3</v>
      </c>
      <c r="F23" s="44" t="s">
        <v>31</v>
      </c>
      <c r="G23" s="101"/>
    </row>
    <row r="24" spans="1:7" ht="89.25" x14ac:dyDescent="0.2">
      <c r="A24" s="56" t="s">
        <v>241</v>
      </c>
      <c r="B24" s="42" t="s">
        <v>242</v>
      </c>
      <c r="C24" s="63" t="s">
        <v>243</v>
      </c>
      <c r="D24" s="25" t="s">
        <v>44</v>
      </c>
      <c r="E24" s="43">
        <v>5</v>
      </c>
      <c r="F24" s="44" t="s">
        <v>31</v>
      </c>
      <c r="G24" s="101"/>
    </row>
    <row r="25" spans="1:7" ht="172.5" customHeight="1" x14ac:dyDescent="0.2">
      <c r="A25" s="56" t="s">
        <v>244</v>
      </c>
      <c r="B25" s="37" t="s">
        <v>245</v>
      </c>
      <c r="C25" s="24" t="s">
        <v>246</v>
      </c>
      <c r="D25" s="25" t="s">
        <v>44</v>
      </c>
      <c r="E25" s="43">
        <v>10</v>
      </c>
      <c r="F25" s="44" t="s">
        <v>31</v>
      </c>
      <c r="G25" s="102"/>
    </row>
    <row r="26" spans="1:7" ht="137.25" customHeight="1" x14ac:dyDescent="0.2">
      <c r="A26" s="56" t="s">
        <v>247</v>
      </c>
      <c r="B26" s="37" t="s">
        <v>248</v>
      </c>
      <c r="C26" s="24" t="s">
        <v>249</v>
      </c>
      <c r="D26" s="25" t="s">
        <v>44</v>
      </c>
      <c r="E26" s="43">
        <v>5</v>
      </c>
      <c r="F26" s="44"/>
      <c r="G26" s="101"/>
    </row>
    <row r="27" spans="1:7" ht="114.75" x14ac:dyDescent="0.2">
      <c r="A27" s="56" t="s">
        <v>250</v>
      </c>
      <c r="B27" s="42" t="s">
        <v>251</v>
      </c>
      <c r="C27" s="63" t="s">
        <v>252</v>
      </c>
      <c r="D27" s="25" t="s">
        <v>44</v>
      </c>
      <c r="E27" s="43">
        <v>5</v>
      </c>
      <c r="F27" s="44" t="s">
        <v>31</v>
      </c>
      <c r="G27" s="101"/>
    </row>
    <row r="28" spans="1:7" ht="114.75" x14ac:dyDescent="0.2">
      <c r="A28" s="56" t="s">
        <v>253</v>
      </c>
      <c r="B28" s="42" t="s">
        <v>254</v>
      </c>
      <c r="C28" s="57" t="s">
        <v>255</v>
      </c>
      <c r="D28" s="43" t="s">
        <v>208</v>
      </c>
      <c r="E28" s="43">
        <v>3</v>
      </c>
      <c r="F28" s="44" t="s">
        <v>31</v>
      </c>
      <c r="G28" s="101"/>
    </row>
    <row r="29" spans="1:7" ht="114.75" x14ac:dyDescent="0.2">
      <c r="A29" s="56" t="s">
        <v>256</v>
      </c>
      <c r="B29" s="42" t="s">
        <v>257</v>
      </c>
      <c r="C29" s="57" t="s">
        <v>258</v>
      </c>
      <c r="D29" s="43" t="s">
        <v>208</v>
      </c>
      <c r="E29" s="43">
        <v>3</v>
      </c>
      <c r="F29" s="44" t="s">
        <v>31</v>
      </c>
      <c r="G29" s="101"/>
    </row>
    <row r="30" spans="1:7" ht="114.75" x14ac:dyDescent="0.2">
      <c r="A30" s="56" t="s">
        <v>259</v>
      </c>
      <c r="B30" s="42" t="s">
        <v>260</v>
      </c>
      <c r="C30" s="57" t="s">
        <v>261</v>
      </c>
      <c r="D30" s="43" t="s">
        <v>208</v>
      </c>
      <c r="E30" s="43">
        <v>3</v>
      </c>
      <c r="F30" s="44" t="s">
        <v>31</v>
      </c>
      <c r="G30" s="101"/>
    </row>
    <row r="31" spans="1:7" ht="89.25" x14ac:dyDescent="0.2">
      <c r="A31" s="56" t="s">
        <v>262</v>
      </c>
      <c r="B31" s="42" t="s">
        <v>263</v>
      </c>
      <c r="C31" s="63" t="s">
        <v>264</v>
      </c>
      <c r="D31" s="25" t="s">
        <v>44</v>
      </c>
      <c r="E31" s="43">
        <v>5</v>
      </c>
      <c r="F31" s="44" t="s">
        <v>31</v>
      </c>
      <c r="G31" s="102"/>
    </row>
    <row r="32" spans="1:7" ht="89.25" x14ac:dyDescent="0.2">
      <c r="A32" s="56" t="s">
        <v>265</v>
      </c>
      <c r="B32" s="42" t="s">
        <v>266</v>
      </c>
      <c r="C32" s="63" t="s">
        <v>267</v>
      </c>
      <c r="D32" s="43" t="s">
        <v>208</v>
      </c>
      <c r="E32" s="43">
        <v>3</v>
      </c>
      <c r="F32" s="44" t="s">
        <v>31</v>
      </c>
      <c r="G32" s="102"/>
    </row>
    <row r="33" spans="1:7" ht="63.75" x14ac:dyDescent="0.2">
      <c r="A33" s="56" t="s">
        <v>268</v>
      </c>
      <c r="B33" s="42" t="s">
        <v>269</v>
      </c>
      <c r="C33" s="63" t="s">
        <v>270</v>
      </c>
      <c r="D33" s="25" t="s">
        <v>44</v>
      </c>
      <c r="E33" s="43">
        <v>5</v>
      </c>
      <c r="F33" s="44" t="s">
        <v>31</v>
      </c>
      <c r="G33" s="102"/>
    </row>
    <row r="34" spans="1:7" ht="14.25" x14ac:dyDescent="0.2">
      <c r="A34" s="50" t="s">
        <v>271</v>
      </c>
      <c r="B34" s="51" t="s">
        <v>272</v>
      </c>
      <c r="C34" s="52"/>
      <c r="D34" s="53"/>
      <c r="E34" s="53"/>
      <c r="F34" s="54"/>
      <c r="G34" s="55"/>
    </row>
    <row r="35" spans="1:7" ht="140.25" x14ac:dyDescent="0.2">
      <c r="A35" s="56" t="s">
        <v>273</v>
      </c>
      <c r="B35" s="42" t="s">
        <v>274</v>
      </c>
      <c r="C35" s="63" t="s">
        <v>275</v>
      </c>
      <c r="D35" s="25" t="s">
        <v>44</v>
      </c>
      <c r="E35" s="43">
        <v>5</v>
      </c>
      <c r="F35" s="44" t="s">
        <v>31</v>
      </c>
      <c r="G35" s="102"/>
    </row>
    <row r="36" spans="1:7" ht="14.25" x14ac:dyDescent="0.2">
      <c r="A36" s="50" t="s">
        <v>276</v>
      </c>
      <c r="B36" s="51" t="s">
        <v>277</v>
      </c>
      <c r="C36" s="52"/>
      <c r="D36" s="53"/>
      <c r="E36" s="53"/>
      <c r="F36" s="54"/>
      <c r="G36" s="55"/>
    </row>
    <row r="37" spans="1:7" ht="127.5" x14ac:dyDescent="0.2">
      <c r="A37" s="56" t="s">
        <v>278</v>
      </c>
      <c r="B37" s="29" t="s">
        <v>279</v>
      </c>
      <c r="C37" s="63" t="s">
        <v>280</v>
      </c>
      <c r="D37" s="25" t="s">
        <v>44</v>
      </c>
      <c r="E37" s="43">
        <v>10</v>
      </c>
      <c r="F37" s="44" t="s">
        <v>31</v>
      </c>
      <c r="G37" s="102"/>
    </row>
    <row r="38" spans="1:7" ht="14.25" x14ac:dyDescent="0.2">
      <c r="A38" s="50"/>
      <c r="B38" s="51" t="s">
        <v>281</v>
      </c>
      <c r="C38" s="52"/>
      <c r="D38" s="53"/>
      <c r="E38" s="53"/>
      <c r="F38" s="54"/>
      <c r="G38" s="55"/>
    </row>
    <row r="39" spans="1:7" ht="102" x14ac:dyDescent="0.2">
      <c r="A39" s="56" t="s">
        <v>282</v>
      </c>
      <c r="B39" s="42" t="s">
        <v>283</v>
      </c>
      <c r="C39" s="66" t="s">
        <v>284</v>
      </c>
      <c r="D39" s="25" t="s">
        <v>44</v>
      </c>
      <c r="E39" s="43">
        <v>5</v>
      </c>
      <c r="F39" s="44" t="s">
        <v>31</v>
      </c>
      <c r="G39" s="102"/>
    </row>
    <row r="40" spans="1:7" ht="76.5" x14ac:dyDescent="0.2">
      <c r="A40" s="56" t="s">
        <v>285</v>
      </c>
      <c r="B40" s="35" t="s">
        <v>286</v>
      </c>
      <c r="C40" s="66" t="s">
        <v>287</v>
      </c>
      <c r="D40" s="25" t="s">
        <v>44</v>
      </c>
      <c r="E40" s="67">
        <v>5</v>
      </c>
      <c r="F40" s="44" t="s">
        <v>31</v>
      </c>
      <c r="G40" s="102"/>
    </row>
    <row r="41" spans="1:7" ht="89.25" x14ac:dyDescent="0.2">
      <c r="A41" s="56" t="s">
        <v>288</v>
      </c>
      <c r="B41" s="35" t="s">
        <v>289</v>
      </c>
      <c r="C41" s="66" t="s">
        <v>290</v>
      </c>
      <c r="D41" s="25" t="s">
        <v>44</v>
      </c>
      <c r="E41" s="67">
        <v>5</v>
      </c>
      <c r="F41" s="44" t="s">
        <v>31</v>
      </c>
      <c r="G41" s="102"/>
    </row>
    <row r="42" spans="1:7" ht="76.5" x14ac:dyDescent="0.2">
      <c r="A42" s="56" t="s">
        <v>291</v>
      </c>
      <c r="B42" s="42" t="s">
        <v>292</v>
      </c>
      <c r="C42" s="59" t="s">
        <v>293</v>
      </c>
      <c r="D42" s="43" t="s">
        <v>208</v>
      </c>
      <c r="E42" s="43">
        <v>3</v>
      </c>
      <c r="F42" s="44" t="s">
        <v>31</v>
      </c>
      <c r="G42" s="102"/>
    </row>
    <row r="43" spans="1:7" customFormat="1" ht="89.25" x14ac:dyDescent="0.25">
      <c r="A43" s="56" t="s">
        <v>294</v>
      </c>
      <c r="B43" s="61" t="s">
        <v>295</v>
      </c>
      <c r="C43" s="59" t="s">
        <v>296</v>
      </c>
      <c r="D43" s="25" t="s">
        <v>44</v>
      </c>
      <c r="E43" s="43">
        <v>5</v>
      </c>
      <c r="F43" s="26"/>
      <c r="G43" s="102"/>
    </row>
    <row r="44" spans="1:7" ht="63.75" x14ac:dyDescent="0.2">
      <c r="A44" s="56" t="s">
        <v>297</v>
      </c>
      <c r="B44" s="42" t="s">
        <v>298</v>
      </c>
      <c r="C44" s="59" t="s">
        <v>299</v>
      </c>
      <c r="D44" s="25" t="s">
        <v>44</v>
      </c>
      <c r="E44" s="43">
        <v>5</v>
      </c>
      <c r="F44" s="44" t="s">
        <v>31</v>
      </c>
      <c r="G44" s="102"/>
    </row>
    <row r="45" spans="1:7" ht="76.5" x14ac:dyDescent="0.2">
      <c r="A45" s="56" t="s">
        <v>300</v>
      </c>
      <c r="B45" s="42" t="s">
        <v>301</v>
      </c>
      <c r="C45" s="59" t="s">
        <v>302</v>
      </c>
      <c r="D45" s="25" t="s">
        <v>44</v>
      </c>
      <c r="E45" s="43">
        <v>5</v>
      </c>
      <c r="F45" s="44" t="s">
        <v>31</v>
      </c>
      <c r="G45" s="102"/>
    </row>
    <row r="46" spans="1:7" ht="63.75" x14ac:dyDescent="0.2">
      <c r="A46" s="56" t="s">
        <v>303</v>
      </c>
      <c r="B46" s="42" t="s">
        <v>304</v>
      </c>
      <c r="C46" s="59" t="s">
        <v>305</v>
      </c>
      <c r="D46" s="25" t="s">
        <v>44</v>
      </c>
      <c r="E46" s="43">
        <v>5</v>
      </c>
      <c r="F46" s="44"/>
      <c r="G46" s="102"/>
    </row>
    <row r="47" spans="1:7" ht="89.25" x14ac:dyDescent="0.2">
      <c r="A47" s="56" t="s">
        <v>306</v>
      </c>
      <c r="B47" s="42" t="s">
        <v>239</v>
      </c>
      <c r="C47" s="59" t="s">
        <v>307</v>
      </c>
      <c r="D47" s="43" t="s">
        <v>208</v>
      </c>
      <c r="E47" s="43">
        <v>3</v>
      </c>
      <c r="F47" s="44" t="s">
        <v>31</v>
      </c>
      <c r="G47" s="102"/>
    </row>
    <row r="48" spans="1:7" ht="14.25" x14ac:dyDescent="0.2">
      <c r="A48" s="50"/>
      <c r="B48" s="51" t="s">
        <v>308</v>
      </c>
      <c r="C48" s="52"/>
      <c r="D48" s="53"/>
      <c r="E48" s="53"/>
      <c r="F48" s="54"/>
      <c r="G48" s="55"/>
    </row>
    <row r="49" spans="1:7" ht="204" x14ac:dyDescent="0.2">
      <c r="A49" s="56" t="s">
        <v>306</v>
      </c>
      <c r="B49" s="42" t="s">
        <v>309</v>
      </c>
      <c r="C49" s="66" t="s">
        <v>310</v>
      </c>
      <c r="D49" s="25" t="s">
        <v>44</v>
      </c>
      <c r="E49" s="43">
        <v>10</v>
      </c>
      <c r="F49" s="44" t="s">
        <v>31</v>
      </c>
      <c r="G49" s="102"/>
    </row>
    <row r="50" spans="1:7" ht="102" x14ac:dyDescent="0.2">
      <c r="A50" s="56" t="s">
        <v>311</v>
      </c>
      <c r="B50" s="42" t="s">
        <v>312</v>
      </c>
      <c r="C50" s="59" t="s">
        <v>313</v>
      </c>
      <c r="D50" s="25" t="s">
        <v>44</v>
      </c>
      <c r="E50" s="43">
        <v>5</v>
      </c>
      <c r="F50" s="44" t="s">
        <v>31</v>
      </c>
      <c r="G50" s="102"/>
    </row>
    <row r="51" spans="1:7" ht="127.5" x14ac:dyDescent="0.2">
      <c r="A51" s="56" t="s">
        <v>314</v>
      </c>
      <c r="B51" s="42" t="s">
        <v>315</v>
      </c>
      <c r="C51" s="66" t="s">
        <v>316</v>
      </c>
      <c r="D51" s="43" t="s">
        <v>208</v>
      </c>
      <c r="E51" s="43">
        <v>3</v>
      </c>
      <c r="F51" s="44" t="s">
        <v>31</v>
      </c>
      <c r="G51" s="102"/>
    </row>
    <row r="52" spans="1:7" ht="76.5" x14ac:dyDescent="0.2">
      <c r="A52" s="56" t="s">
        <v>317</v>
      </c>
      <c r="B52" s="42" t="s">
        <v>318</v>
      </c>
      <c r="C52" s="59" t="s">
        <v>319</v>
      </c>
      <c r="D52" s="43" t="s">
        <v>208</v>
      </c>
      <c r="E52" s="43">
        <v>3</v>
      </c>
      <c r="F52" s="44" t="s">
        <v>31</v>
      </c>
      <c r="G52" s="102"/>
    </row>
    <row r="53" spans="1:7" ht="76.5" x14ac:dyDescent="0.2">
      <c r="A53" s="56" t="s">
        <v>320</v>
      </c>
      <c r="B53" s="42" t="s">
        <v>321</v>
      </c>
      <c r="C53" s="59" t="s">
        <v>322</v>
      </c>
      <c r="D53" s="43" t="s">
        <v>208</v>
      </c>
      <c r="E53" s="43">
        <v>3</v>
      </c>
      <c r="F53" s="44" t="s">
        <v>31</v>
      </c>
      <c r="G53" s="102"/>
    </row>
    <row r="54" spans="1:7" ht="14.25" x14ac:dyDescent="0.2">
      <c r="A54" s="50"/>
      <c r="B54" s="51" t="s">
        <v>323</v>
      </c>
      <c r="C54" s="52"/>
      <c r="D54" s="53"/>
      <c r="E54" s="53"/>
      <c r="F54" s="54"/>
      <c r="G54" s="55"/>
    </row>
    <row r="55" spans="1:7" ht="114.75" x14ac:dyDescent="0.2">
      <c r="A55" s="56" t="s">
        <v>324</v>
      </c>
      <c r="B55" s="42" t="s">
        <v>325</v>
      </c>
      <c r="C55" s="63" t="s">
        <v>326</v>
      </c>
      <c r="D55" s="25" t="s">
        <v>44</v>
      </c>
      <c r="E55" s="43">
        <v>5</v>
      </c>
      <c r="F55" s="44" t="s">
        <v>31</v>
      </c>
      <c r="G55" s="102"/>
    </row>
    <row r="56" spans="1:7" ht="132" customHeight="1" x14ac:dyDescent="0.2">
      <c r="A56" s="56" t="s">
        <v>327</v>
      </c>
      <c r="B56" s="42" t="s">
        <v>328</v>
      </c>
      <c r="C56" s="35" t="s">
        <v>329</v>
      </c>
      <c r="D56" s="25" t="s">
        <v>44</v>
      </c>
      <c r="E56" s="43">
        <v>5</v>
      </c>
      <c r="F56" s="44" t="s">
        <v>31</v>
      </c>
      <c r="G56" s="102"/>
    </row>
    <row r="57" spans="1:7" ht="163.15" customHeight="1" x14ac:dyDescent="0.2">
      <c r="A57" s="56" t="s">
        <v>330</v>
      </c>
      <c r="B57" s="42" t="s">
        <v>331</v>
      </c>
      <c r="C57" s="66" t="s">
        <v>332</v>
      </c>
      <c r="D57" s="25" t="s">
        <v>44</v>
      </c>
      <c r="E57" s="43">
        <v>5</v>
      </c>
      <c r="F57" s="44" t="s">
        <v>31</v>
      </c>
      <c r="G57" s="102"/>
    </row>
    <row r="58" spans="1:7" ht="102" x14ac:dyDescent="0.2">
      <c r="A58" s="56" t="s">
        <v>333</v>
      </c>
      <c r="B58" s="42" t="s">
        <v>334</v>
      </c>
      <c r="C58" s="35" t="s">
        <v>335</v>
      </c>
      <c r="D58" s="25" t="s">
        <v>44</v>
      </c>
      <c r="E58" s="43">
        <v>5</v>
      </c>
      <c r="F58" s="44" t="s">
        <v>31</v>
      </c>
      <c r="G58" s="102"/>
    </row>
    <row r="59" spans="1:7" ht="89.25" x14ac:dyDescent="0.2">
      <c r="A59" s="56" t="s">
        <v>336</v>
      </c>
      <c r="B59" s="42" t="s">
        <v>337</v>
      </c>
      <c r="C59" s="35" t="s">
        <v>338</v>
      </c>
      <c r="D59" s="25" t="s">
        <v>44</v>
      </c>
      <c r="E59" s="43">
        <v>5</v>
      </c>
      <c r="F59" s="44" t="s">
        <v>31</v>
      </c>
      <c r="G59" s="102"/>
    </row>
    <row r="60" spans="1:7" ht="89.25" x14ac:dyDescent="0.2">
      <c r="A60" s="56" t="s">
        <v>339</v>
      </c>
      <c r="B60" s="42" t="s">
        <v>340</v>
      </c>
      <c r="C60" s="66" t="s">
        <v>341</v>
      </c>
      <c r="D60" s="25" t="s">
        <v>44</v>
      </c>
      <c r="E60" s="43">
        <v>5</v>
      </c>
      <c r="F60" s="44" t="s">
        <v>31</v>
      </c>
      <c r="G60" s="102"/>
    </row>
    <row r="61" spans="1:7" ht="89.25" x14ac:dyDescent="0.2">
      <c r="A61" s="56" t="s">
        <v>342</v>
      </c>
      <c r="B61" s="42" t="s">
        <v>343</v>
      </c>
      <c r="C61" s="66" t="s">
        <v>344</v>
      </c>
      <c r="D61" s="25" t="s">
        <v>44</v>
      </c>
      <c r="E61" s="43">
        <v>5</v>
      </c>
      <c r="F61" s="44" t="s">
        <v>31</v>
      </c>
      <c r="G61" s="102"/>
    </row>
    <row r="62" spans="1:7" ht="89.25" x14ac:dyDescent="0.2">
      <c r="A62" s="56" t="s">
        <v>345</v>
      </c>
      <c r="B62" s="42" t="s">
        <v>346</v>
      </c>
      <c r="C62" s="66" t="s">
        <v>347</v>
      </c>
      <c r="D62" s="25" t="s">
        <v>44</v>
      </c>
      <c r="E62" s="43">
        <v>5</v>
      </c>
      <c r="F62" s="44" t="s">
        <v>31</v>
      </c>
      <c r="G62" s="102"/>
    </row>
    <row r="63" spans="1:7" ht="14.25" x14ac:dyDescent="0.2">
      <c r="A63" s="50"/>
      <c r="B63" s="68" t="s">
        <v>348</v>
      </c>
      <c r="C63" s="52"/>
      <c r="D63" s="53"/>
      <c r="E63" s="53"/>
      <c r="F63" s="54"/>
      <c r="G63" s="55"/>
    </row>
    <row r="64" spans="1:7" ht="102" x14ac:dyDescent="0.2">
      <c r="A64" s="56" t="s">
        <v>349</v>
      </c>
      <c r="B64" s="42" t="s">
        <v>350</v>
      </c>
      <c r="C64" s="63" t="s">
        <v>351</v>
      </c>
      <c r="D64" s="25" t="s">
        <v>44</v>
      </c>
      <c r="E64" s="43">
        <v>5</v>
      </c>
      <c r="F64" s="44" t="s">
        <v>31</v>
      </c>
      <c r="G64" s="102"/>
    </row>
    <row r="65" spans="1:7" ht="89.25" x14ac:dyDescent="0.2">
      <c r="A65" s="56" t="s">
        <v>352</v>
      </c>
      <c r="B65" s="42" t="s">
        <v>353</v>
      </c>
      <c r="C65" s="63" t="s">
        <v>354</v>
      </c>
      <c r="D65" s="25" t="s">
        <v>44</v>
      </c>
      <c r="E65" s="43">
        <v>5</v>
      </c>
      <c r="F65" s="44" t="s">
        <v>31</v>
      </c>
      <c r="G65" s="102"/>
    </row>
    <row r="66" spans="1:7" ht="14.25" x14ac:dyDescent="0.2">
      <c r="A66" s="50" t="s">
        <v>355</v>
      </c>
      <c r="B66" s="68" t="s">
        <v>356</v>
      </c>
      <c r="C66" s="52"/>
      <c r="D66" s="53"/>
      <c r="E66" s="53"/>
      <c r="F66" s="54"/>
      <c r="G66" s="55"/>
    </row>
    <row r="67" spans="1:7" ht="127.5" x14ac:dyDescent="0.2">
      <c r="A67" s="56" t="s">
        <v>357</v>
      </c>
      <c r="B67" s="42" t="s">
        <v>358</v>
      </c>
      <c r="C67" s="63" t="s">
        <v>359</v>
      </c>
      <c r="D67" s="25" t="s">
        <v>44</v>
      </c>
      <c r="E67" s="43">
        <v>5</v>
      </c>
      <c r="F67" s="69" t="s">
        <v>31</v>
      </c>
      <c r="G67" s="102"/>
    </row>
    <row r="68" spans="1:7" ht="159" customHeight="1" x14ac:dyDescent="0.2">
      <c r="A68" s="56" t="s">
        <v>360</v>
      </c>
      <c r="B68" s="42" t="s">
        <v>361</v>
      </c>
      <c r="C68" s="24" t="s">
        <v>362</v>
      </c>
      <c r="D68" s="25" t="s">
        <v>44</v>
      </c>
      <c r="E68" s="43">
        <v>5</v>
      </c>
      <c r="F68" s="44" t="s">
        <v>31</v>
      </c>
      <c r="G68" s="102"/>
    </row>
    <row r="69" spans="1:7" ht="115.15" customHeight="1" x14ac:dyDescent="0.2">
      <c r="A69" s="56" t="s">
        <v>363</v>
      </c>
      <c r="B69" s="42" t="s">
        <v>364</v>
      </c>
      <c r="C69" s="66" t="s">
        <v>365</v>
      </c>
      <c r="D69" s="25" t="s">
        <v>44</v>
      </c>
      <c r="E69" s="67">
        <v>5</v>
      </c>
      <c r="F69" s="71" t="s">
        <v>31</v>
      </c>
      <c r="G69" s="103"/>
    </row>
    <row r="70" spans="1:7" ht="125.25" customHeight="1" x14ac:dyDescent="0.2">
      <c r="A70" s="56" t="s">
        <v>366</v>
      </c>
      <c r="B70" s="23" t="s">
        <v>367</v>
      </c>
      <c r="C70" s="66" t="s">
        <v>368</v>
      </c>
      <c r="D70" s="25" t="s">
        <v>44</v>
      </c>
      <c r="E70" s="43">
        <v>5</v>
      </c>
      <c r="F70" s="44" t="s">
        <v>31</v>
      </c>
      <c r="G70" s="102"/>
    </row>
    <row r="71" spans="1:7" ht="137.25" customHeight="1" x14ac:dyDescent="0.2">
      <c r="A71" s="56" t="s">
        <v>369</v>
      </c>
      <c r="B71" s="42" t="s">
        <v>370</v>
      </c>
      <c r="C71" s="63" t="s">
        <v>371</v>
      </c>
      <c r="D71" s="25" t="s">
        <v>44</v>
      </c>
      <c r="E71" s="43">
        <v>5</v>
      </c>
      <c r="F71" s="44" t="s">
        <v>31</v>
      </c>
      <c r="G71" s="102"/>
    </row>
    <row r="72" spans="1:7" ht="123" customHeight="1" x14ac:dyDescent="0.2">
      <c r="A72" s="56" t="s">
        <v>372</v>
      </c>
      <c r="B72" s="42" t="s">
        <v>373</v>
      </c>
      <c r="C72" s="63" t="s">
        <v>374</v>
      </c>
      <c r="D72" s="25" t="s">
        <v>44</v>
      </c>
      <c r="E72" s="43">
        <v>5</v>
      </c>
      <c r="F72" s="44" t="s">
        <v>31</v>
      </c>
      <c r="G72" s="102"/>
    </row>
    <row r="73" spans="1:7" ht="153" customHeight="1" x14ac:dyDescent="0.2">
      <c r="A73" s="56" t="s">
        <v>375</v>
      </c>
      <c r="B73" s="42" t="s">
        <v>376</v>
      </c>
      <c r="C73" s="63" t="s">
        <v>377</v>
      </c>
      <c r="D73" s="25" t="s">
        <v>44</v>
      </c>
      <c r="E73" s="43">
        <v>5</v>
      </c>
      <c r="F73" s="44" t="s">
        <v>31</v>
      </c>
      <c r="G73" s="102"/>
    </row>
    <row r="74" spans="1:7" ht="131.25" customHeight="1" x14ac:dyDescent="0.2">
      <c r="A74" s="56" t="s">
        <v>378</v>
      </c>
      <c r="B74" s="42" t="s">
        <v>379</v>
      </c>
      <c r="C74" s="57" t="s">
        <v>380</v>
      </c>
      <c r="D74" s="25" t="s">
        <v>44</v>
      </c>
      <c r="E74" s="43">
        <v>5</v>
      </c>
      <c r="F74" s="44" t="s">
        <v>31</v>
      </c>
      <c r="G74" s="102"/>
    </row>
    <row r="75" spans="1:7" ht="14.25" x14ac:dyDescent="0.2">
      <c r="A75" s="50" t="s">
        <v>381</v>
      </c>
      <c r="B75" s="68" t="s">
        <v>41</v>
      </c>
      <c r="C75" s="52"/>
      <c r="D75" s="53"/>
      <c r="E75" s="53"/>
      <c r="F75" s="54"/>
      <c r="G75" s="55"/>
    </row>
    <row r="76" spans="1:7" ht="133.5" customHeight="1" x14ac:dyDescent="0.2">
      <c r="A76" s="56" t="s">
        <v>382</v>
      </c>
      <c r="B76" s="42" t="s">
        <v>383</v>
      </c>
      <c r="C76" s="63" t="s">
        <v>384</v>
      </c>
      <c r="D76" s="25" t="s">
        <v>44</v>
      </c>
      <c r="E76" s="43">
        <v>5</v>
      </c>
      <c r="F76" s="44" t="s">
        <v>31</v>
      </c>
      <c r="G76" s="102"/>
    </row>
    <row r="77" spans="1:7" ht="89.25" x14ac:dyDescent="0.2">
      <c r="A77" s="56" t="s">
        <v>385</v>
      </c>
      <c r="B77" s="42" t="s">
        <v>386</v>
      </c>
      <c r="C77" s="59" t="s">
        <v>387</v>
      </c>
      <c r="D77" s="25" t="s">
        <v>44</v>
      </c>
      <c r="E77" s="43">
        <v>5</v>
      </c>
      <c r="F77" s="44" t="s">
        <v>31</v>
      </c>
      <c r="G77" s="102"/>
    </row>
    <row r="78" spans="1:7" ht="115.5" thickBot="1" x14ac:dyDescent="0.25">
      <c r="A78" s="132" t="s">
        <v>388</v>
      </c>
      <c r="B78" s="145" t="s">
        <v>389</v>
      </c>
      <c r="C78" s="146" t="s">
        <v>390</v>
      </c>
      <c r="D78" s="135" t="s">
        <v>44</v>
      </c>
      <c r="E78" s="136">
        <v>5</v>
      </c>
      <c r="F78" s="137" t="s">
        <v>31</v>
      </c>
      <c r="G78" s="138"/>
    </row>
    <row r="80" spans="1:7" ht="15.75" x14ac:dyDescent="0.25">
      <c r="C80" s="94" t="s">
        <v>391</v>
      </c>
      <c r="E80" s="97">
        <f>SUM(E6:E78)</f>
        <v>316</v>
      </c>
    </row>
  </sheetData>
  <mergeCells count="5">
    <mergeCell ref="F3:G3"/>
    <mergeCell ref="C1:G1"/>
    <mergeCell ref="A2:G2"/>
    <mergeCell ref="A1:B1"/>
    <mergeCell ref="D3:E3"/>
  </mergeCells>
  <phoneticPr fontId="4" type="noConversion"/>
  <dataValidations count="3">
    <dataValidation type="list" allowBlank="1" showInputMessage="1" showErrorMessage="1" sqref="F6:F18 F35 F67:F68 F76:F78 F70:F74 F20 F44:F65 F37:F42 F22:F33" xr:uid="{00000000-0002-0000-0300-000000000000}">
      <formula1>$J$1:$J$3</formula1>
    </dataValidation>
    <dataValidation type="list" errorStyle="warning" allowBlank="1" showInputMessage="1" showErrorMessage="1" sqref="F69" xr:uid="{00000000-0002-0000-0300-000001000000}">
      <formula1>$J$1:$J$3</formula1>
    </dataValidation>
    <dataValidation type="list" allowBlank="1" showInputMessage="1" showErrorMessage="1" sqref="F43 F21" xr:uid="{00000000-0002-0000-0200-000000000000}">
      <formula1>$I$1:$I$3</formula1>
    </dataValidation>
  </dataValidations>
  <pageMargins left="0.7" right="0.7" top="0.75" bottom="0.75" header="0.3" footer="0.3"/>
  <pageSetup scale="39" fitToHeight="0" orientation="portrait"/>
  <headerFooter>
    <oddHeader>&amp;LState of California
California Department of Corrections and Rehabilitation&amp;C&amp;A&amp;RRFP C5611826, Addendum 2
Business Requirements
9/25/2024</oddHeader>
    <oddFooter>&amp;L&amp;C&amp;R</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E62D8-4F88-4581-8D60-32CFE7B0947F}">
  <sheetPr>
    <tabColor rgb="FF92D050"/>
    <pageSetUpPr fitToPage="1"/>
  </sheetPr>
  <dimension ref="A1:J44"/>
  <sheetViews>
    <sheetView tabSelected="1" zoomScale="110" zoomScaleNormal="110" workbookViewId="0">
      <pane xSplit="1" topLeftCell="C1" activePane="topRight" state="frozen"/>
      <selection activeCell="C10" sqref="C10"/>
      <selection pane="topRight" activeCell="H4" sqref="H4"/>
    </sheetView>
  </sheetViews>
  <sheetFormatPr defaultColWidth="9.140625" defaultRowHeight="12.75" x14ac:dyDescent="0.2"/>
  <cols>
    <col min="1" max="1" width="30.42578125" style="1" customWidth="1"/>
    <col min="2" max="2" width="33.28515625" style="4" customWidth="1"/>
    <col min="3" max="3" width="95" style="4" customWidth="1"/>
    <col min="4" max="4" width="11" style="7" customWidth="1"/>
    <col min="5" max="5" width="13.28515625" style="1" customWidth="1"/>
    <col min="6" max="6" width="17.42578125" style="1" customWidth="1"/>
    <col min="7" max="7" width="63" style="13" customWidth="1"/>
    <col min="8" max="9" width="9.140625" style="1" customWidth="1"/>
    <col min="10" max="10" width="13" style="1" customWidth="1"/>
    <col min="11" max="12" width="9.140625" style="1" customWidth="1"/>
    <col min="13" max="16384" width="9.140625" style="1"/>
  </cols>
  <sheetData>
    <row r="1" spans="1:10" ht="19.5" customHeight="1" thickBot="1" x14ac:dyDescent="0.25">
      <c r="A1" s="72" t="s">
        <v>30</v>
      </c>
      <c r="B1" s="104"/>
      <c r="C1" s="105"/>
      <c r="D1" s="105"/>
      <c r="E1" s="105"/>
      <c r="F1" s="105"/>
      <c r="G1" s="106"/>
      <c r="J1" s="1" t="s">
        <v>31</v>
      </c>
    </row>
    <row r="2" spans="1:10" ht="16.5" customHeight="1" thickBot="1" x14ac:dyDescent="0.3">
      <c r="A2" s="107" t="s">
        <v>392</v>
      </c>
      <c r="B2" s="105"/>
      <c r="C2" s="105"/>
      <c r="D2" s="105"/>
      <c r="E2" s="105"/>
      <c r="F2" s="105"/>
      <c r="G2" s="106"/>
      <c r="J2" s="1" t="s">
        <v>33</v>
      </c>
    </row>
    <row r="3" spans="1:10" ht="15" customHeight="1" x14ac:dyDescent="0.2">
      <c r="A3" s="108"/>
      <c r="B3" s="109"/>
      <c r="C3" s="109"/>
      <c r="D3" s="109"/>
      <c r="E3" s="110"/>
      <c r="F3" s="111" t="s">
        <v>24</v>
      </c>
      <c r="G3" s="151"/>
      <c r="J3" s="1" t="s">
        <v>34</v>
      </c>
    </row>
    <row r="4" spans="1:10" ht="60.75" customHeight="1" thickBot="1" x14ac:dyDescent="0.25">
      <c r="A4" s="47" t="s">
        <v>11</v>
      </c>
      <c r="B4" s="83" t="s">
        <v>13</v>
      </c>
      <c r="C4" s="83" t="s">
        <v>15</v>
      </c>
      <c r="D4" s="48" t="s">
        <v>393</v>
      </c>
      <c r="E4" s="48" t="s">
        <v>22</v>
      </c>
      <c r="F4" s="48" t="s">
        <v>36</v>
      </c>
      <c r="G4" s="49" t="s">
        <v>37</v>
      </c>
    </row>
    <row r="5" spans="1:10" ht="25.5" customHeight="1" thickBot="1" x14ac:dyDescent="0.25">
      <c r="A5" s="73" t="s">
        <v>394</v>
      </c>
      <c r="B5" s="74" t="s">
        <v>6</v>
      </c>
      <c r="C5" s="75"/>
      <c r="D5" s="76"/>
      <c r="E5" s="76"/>
      <c r="F5" s="77"/>
      <c r="G5" s="78"/>
    </row>
    <row r="6" spans="1:10" ht="140.25" customHeight="1" x14ac:dyDescent="0.2">
      <c r="A6" s="125" t="s">
        <v>395</v>
      </c>
      <c r="B6" s="126" t="s">
        <v>396</v>
      </c>
      <c r="C6" s="127" t="s">
        <v>397</v>
      </c>
      <c r="D6" s="128" t="s">
        <v>44</v>
      </c>
      <c r="E6" s="129">
        <v>5</v>
      </c>
      <c r="F6" s="130" t="s">
        <v>31</v>
      </c>
      <c r="G6" s="131"/>
    </row>
    <row r="7" spans="1:10" ht="151.5" customHeight="1" x14ac:dyDescent="0.2">
      <c r="A7" s="56" t="s">
        <v>398</v>
      </c>
      <c r="B7" s="23" t="s">
        <v>399</v>
      </c>
      <c r="C7" s="66" t="s">
        <v>400</v>
      </c>
      <c r="D7" s="25" t="s">
        <v>44</v>
      </c>
      <c r="E7" s="70">
        <v>5</v>
      </c>
      <c r="F7" s="44" t="s">
        <v>31</v>
      </c>
      <c r="G7" s="103"/>
    </row>
    <row r="8" spans="1:10" ht="188.25" customHeight="1" x14ac:dyDescent="0.2">
      <c r="A8" s="56" t="s">
        <v>401</v>
      </c>
      <c r="B8" s="23" t="s">
        <v>402</v>
      </c>
      <c r="C8" s="66" t="s">
        <v>403</v>
      </c>
      <c r="D8" s="25" t="s">
        <v>44</v>
      </c>
      <c r="E8" s="67">
        <v>10</v>
      </c>
      <c r="F8" s="71" t="s">
        <v>31</v>
      </c>
      <c r="G8" s="103"/>
    </row>
    <row r="9" spans="1:10" ht="114.75" x14ac:dyDescent="0.2">
      <c r="A9" s="56" t="s">
        <v>404</v>
      </c>
      <c r="B9" s="42" t="s">
        <v>405</v>
      </c>
      <c r="C9" s="63" t="s">
        <v>406</v>
      </c>
      <c r="D9" s="25" t="s">
        <v>44</v>
      </c>
      <c r="E9" s="43">
        <v>5</v>
      </c>
      <c r="F9" s="44" t="s">
        <v>31</v>
      </c>
      <c r="G9" s="102"/>
    </row>
    <row r="10" spans="1:10" ht="153" x14ac:dyDescent="0.2">
      <c r="A10" s="56" t="s">
        <v>407</v>
      </c>
      <c r="B10" s="23" t="s">
        <v>408</v>
      </c>
      <c r="C10" s="66" t="s">
        <v>409</v>
      </c>
      <c r="D10" s="25" t="s">
        <v>44</v>
      </c>
      <c r="E10" s="67">
        <v>5</v>
      </c>
      <c r="F10" s="44" t="s">
        <v>31</v>
      </c>
      <c r="G10" s="103"/>
    </row>
    <row r="11" spans="1:10" ht="149.25" customHeight="1" thickBot="1" x14ac:dyDescent="0.25">
      <c r="A11" s="132" t="s">
        <v>410</v>
      </c>
      <c r="B11" s="133" t="s">
        <v>411</v>
      </c>
      <c r="C11" s="134" t="s">
        <v>412</v>
      </c>
      <c r="D11" s="135" t="s">
        <v>44</v>
      </c>
      <c r="E11" s="136">
        <v>5</v>
      </c>
      <c r="F11" s="137" t="s">
        <v>31</v>
      </c>
      <c r="G11" s="138"/>
    </row>
    <row r="13" spans="1:10" ht="15.75" x14ac:dyDescent="0.25">
      <c r="C13" s="94" t="s">
        <v>413</v>
      </c>
      <c r="E13" s="96">
        <f>SUM(E6:E11)</f>
        <v>35</v>
      </c>
    </row>
    <row r="14" spans="1:10" x14ac:dyDescent="0.2">
      <c r="C14" s="1"/>
      <c r="D14" s="3"/>
      <c r="E14" s="2"/>
    </row>
    <row r="15" spans="1:10" x14ac:dyDescent="0.2">
      <c r="D15" s="3"/>
      <c r="E15" s="2"/>
    </row>
    <row r="16" spans="1:10" x14ac:dyDescent="0.2">
      <c r="D16" s="10"/>
      <c r="E16" s="11"/>
    </row>
    <row r="17" spans="4:5" x14ac:dyDescent="0.2">
      <c r="D17" s="10"/>
      <c r="E17" s="11"/>
    </row>
    <row r="18" spans="4:5" x14ac:dyDescent="0.2">
      <c r="D18" s="10"/>
      <c r="E18" s="11"/>
    </row>
    <row r="19" spans="4:5" x14ac:dyDescent="0.2">
      <c r="D19" s="10"/>
      <c r="E19" s="11"/>
    </row>
    <row r="20" spans="4:5" x14ac:dyDescent="0.2">
      <c r="D20" s="10"/>
      <c r="E20" s="11"/>
    </row>
    <row r="21" spans="4:5" x14ac:dyDescent="0.2">
      <c r="D21" s="3"/>
      <c r="E21" s="2"/>
    </row>
    <row r="22" spans="4:5" x14ac:dyDescent="0.2">
      <c r="D22" s="3"/>
      <c r="E22" s="2"/>
    </row>
    <row r="23" spans="4:5" x14ac:dyDescent="0.2">
      <c r="D23" s="10"/>
      <c r="E23" s="11"/>
    </row>
    <row r="24" spans="4:5" x14ac:dyDescent="0.2">
      <c r="D24" s="10"/>
      <c r="E24" s="11"/>
    </row>
    <row r="25" spans="4:5" x14ac:dyDescent="0.2">
      <c r="D25" s="10"/>
      <c r="E25" s="11"/>
    </row>
    <row r="26" spans="4:5" x14ac:dyDescent="0.2">
      <c r="D26" s="10"/>
      <c r="E26" s="11"/>
    </row>
    <row r="27" spans="4:5" x14ac:dyDescent="0.2">
      <c r="D27" s="10"/>
      <c r="E27" s="11"/>
    </row>
    <row r="28" spans="4:5" x14ac:dyDescent="0.2">
      <c r="D28" s="3"/>
      <c r="E28" s="2"/>
    </row>
    <row r="29" spans="4:5" x14ac:dyDescent="0.2">
      <c r="D29" s="3"/>
      <c r="E29" s="2"/>
    </row>
    <row r="30" spans="4:5" x14ac:dyDescent="0.2">
      <c r="D30" s="10"/>
      <c r="E30" s="11"/>
    </row>
    <row r="31" spans="4:5" x14ac:dyDescent="0.2">
      <c r="D31" s="10"/>
      <c r="E31" s="11"/>
    </row>
    <row r="32" spans="4:5" x14ac:dyDescent="0.2">
      <c r="D32" s="10"/>
      <c r="E32" s="11"/>
    </row>
    <row r="33" spans="4:5" x14ac:dyDescent="0.2">
      <c r="D33" s="10"/>
      <c r="E33" s="11"/>
    </row>
    <row r="34" spans="4:5" x14ac:dyDescent="0.2">
      <c r="D34" s="10"/>
      <c r="E34" s="11"/>
    </row>
    <row r="35" spans="4:5" x14ac:dyDescent="0.2">
      <c r="D35" s="10"/>
      <c r="E35" s="11"/>
    </row>
    <row r="36" spans="4:5" x14ac:dyDescent="0.2">
      <c r="D36" s="10"/>
      <c r="E36" s="11"/>
    </row>
    <row r="37" spans="4:5" x14ac:dyDescent="0.2">
      <c r="D37" s="10"/>
      <c r="E37" s="11"/>
    </row>
    <row r="38" spans="4:5" x14ac:dyDescent="0.2">
      <c r="D38" s="10"/>
      <c r="E38" s="12"/>
    </row>
    <row r="39" spans="4:5" x14ac:dyDescent="0.2">
      <c r="D39" s="10"/>
      <c r="E39" s="11"/>
    </row>
    <row r="40" spans="4:5" x14ac:dyDescent="0.2">
      <c r="D40" s="10"/>
      <c r="E40" s="11"/>
    </row>
    <row r="41" spans="4:5" x14ac:dyDescent="0.2">
      <c r="D41" s="10"/>
      <c r="E41" s="11"/>
    </row>
    <row r="42" spans="4:5" x14ac:dyDescent="0.2">
      <c r="D42" s="10"/>
      <c r="E42" s="11"/>
    </row>
    <row r="43" spans="4:5" x14ac:dyDescent="0.2">
      <c r="D43" s="10"/>
      <c r="E43" s="11"/>
    </row>
    <row r="44" spans="4:5" x14ac:dyDescent="0.2">
      <c r="D44" s="10"/>
      <c r="E44" s="11"/>
    </row>
  </sheetData>
  <mergeCells count="4">
    <mergeCell ref="B1:G1"/>
    <mergeCell ref="A2:G2"/>
    <mergeCell ref="A3:E3"/>
    <mergeCell ref="F3:G3"/>
  </mergeCells>
  <phoneticPr fontId="4" type="noConversion"/>
  <dataValidations disablePrompts="1" count="5">
    <dataValidation type="list" allowBlank="1" showInputMessage="1" showErrorMessage="1" sqref="F6:F7 F9:F11" xr:uid="{906F8647-F10E-4568-8837-CC378D871C41}">
      <formula1>$J$1:$J$3</formula1>
    </dataValidation>
    <dataValidation type="list" errorStyle="warning" allowBlank="1" showInputMessage="1" showErrorMessage="1" sqref="F8" xr:uid="{355C0E83-92C8-47F7-BFFD-F583D9D7FE1E}">
      <formula1>$J$1:$J$3</formula1>
    </dataValidation>
    <dataValidation type="list" errorStyle="warning" allowBlank="1" showInputMessage="1" showErrorMessage="1" sqref="D25:E46 F41:F1048576" xr:uid="{9F18385C-3EA6-4B0A-9E14-2AF4E3F8026B}">
      <formula1>"Primary,Secondary,Tertiary,Nice to Have"</formula1>
    </dataValidation>
    <dataValidation type="list" allowBlank="1" showInputMessage="1" showErrorMessage="1" sqref="D14:E24" xr:uid="{EE91FF43-2126-4007-8789-66495B7B6F4E}">
      <formula1>"Primary,Secondary,Tertiary,Nice to Have"</formula1>
    </dataValidation>
    <dataValidation errorStyle="warning" allowBlank="1" showInputMessage="1" showErrorMessage="1" sqref="F14:F40" xr:uid="{A64FE1E7-5F92-45CF-A1CE-C020437BE624}"/>
  </dataValidations>
  <pageMargins left="0.7" right="0.7" top="0.75" bottom="0.75" header="0.3" footer="0.3"/>
  <pageSetup scale="55" fitToHeight="0" orientation="portrait"/>
  <headerFooter>
    <oddHeader>&amp;LState of California
California Department of Corrections and Rehabilitation&amp;C&amp;A&amp;RRFP C5611826, Addendum 2
Business Requirements
9/25/2024</oddHeader>
    <oddFooter>&amp;L&amp;C&amp;R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4ba3651-61e6-44f1-9cc7-cae16ac9688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99757096938B540BB44D9AAB7F9FFC8" ma:contentTypeVersion="9" ma:contentTypeDescription="Create a new document." ma:contentTypeScope="" ma:versionID="19a72f188b009724f26c76741007e2c8">
  <xsd:schema xmlns:xsd="http://www.w3.org/2001/XMLSchema" xmlns:xs="http://www.w3.org/2001/XMLSchema" xmlns:p="http://schemas.microsoft.com/office/2006/metadata/properties" xmlns:ns2="34ba3651-61e6-44f1-9cc7-cae16ac96889" targetNamespace="http://schemas.microsoft.com/office/2006/metadata/properties" ma:root="true" ma:fieldsID="4dcfe65f910907e1a5014d4905d66796" ns2:_="">
    <xsd:import namespace="34ba3651-61e6-44f1-9cc7-cae16ac9688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a3651-61e6-44f1-9cc7-cae16ac968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36e71a0-9b22-49f2-9f45-311846d6fae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94EB9B-C1C8-45DA-9AA1-D7DDDD3DE4E0}">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34ba3651-61e6-44f1-9cc7-cae16ac96889"/>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F344DA99-69FA-41B0-AEA1-12B9651807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ba3651-61e6-44f1-9cc7-cae16ac968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1F8070B-6156-4D5C-B6A4-0EDD647EE1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Instructions</vt:lpstr>
      <vt:lpstr>ADA</vt:lpstr>
      <vt:lpstr>Mail Facility &amp; Operations</vt:lpstr>
      <vt:lpstr>Scanned Mail Applications</vt:lpstr>
      <vt:lpstr>Customer Support Services</vt:lpstr>
      <vt:lpstr>ADA!Print_Area</vt:lpstr>
      <vt:lpstr>'Customer Support Services'!Print_Area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Floyd, Kristofer@CDCR</cp:lastModifiedBy>
  <cp:revision>1</cp:revision>
  <dcterms:created xsi:type="dcterms:W3CDTF">2024-07-16T04:08:19Z</dcterms:created>
  <dcterms:modified xsi:type="dcterms:W3CDTF">2026-08-20T17:19:10Z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5600</vt:r8>
  </property>
  <property fmtid="{D5CDD505-2E9C-101B-9397-08002B2CF9AE}" pid="3" name="DocumentSetDescription">
    <vt:lpwstr/>
  </property>
  <property fmtid="{D5CDD505-2E9C-101B-9397-08002B2CF9AE}" pid="4" name="xd_ProgID">
    <vt:lpwstr/>
  </property>
  <property fmtid="{D5CDD505-2E9C-101B-9397-08002B2CF9AE}" pid="5" name="ContentTypeId">
    <vt:lpwstr>0x010100899757096938B540BB44D9AAB7F9FFC8</vt:lpwstr>
  </property>
  <property fmtid="{D5CDD505-2E9C-101B-9397-08002B2CF9AE}" pid="6" name="TemplateUrl">
    <vt:lpwstr/>
  </property>
  <property fmtid="{D5CDD505-2E9C-101B-9397-08002B2CF9AE}" pid="7" name="_CopySource">
    <vt:lpwstr>https://stateca.sharepoint.com/sites/Extranet/STP/CDCR_site/ctsncb/Shared Documents/I-Connect Solicitation/OCTS Contract - Original/3. CTS_RFP_Bus_Requirements-Addendum-2.xlsx</vt:lpwstr>
  </property>
  <property fmtid="{D5CDD505-2E9C-101B-9397-08002B2CF9AE}" pid="8" name="_ExtendedDescription">
    <vt:lpwstr/>
  </property>
  <property fmtid="{D5CDD505-2E9C-101B-9397-08002B2CF9AE}" pid="9" name="MediaServiceImageTags">
    <vt:lpwstr/>
  </property>
</Properties>
</file>